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9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0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31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2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37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HA_Estadistica_Web\02_Temas\Laborales\MTFT\MTPFT 2019\"/>
    </mc:Choice>
  </mc:AlternateContent>
  <bookViews>
    <workbookView xWindow="240" yWindow="45" windowWidth="18795" windowHeight="11250" tabRatio="890"/>
  </bookViews>
  <sheets>
    <sheet name="Índice" sheetId="32" r:id="rId1"/>
    <sheet name="2.1." sheetId="73" r:id="rId2"/>
    <sheet name="G 2.1.1." sheetId="75" r:id="rId3"/>
    <sheet name="G 2.1.2." sheetId="71" r:id="rId4"/>
    <sheet name="G 2.1.3." sheetId="72" r:id="rId5"/>
    <sheet name="2.2.1." sheetId="23" r:id="rId6"/>
    <sheet name="2.2.2." sheetId="33" r:id="rId7"/>
    <sheet name="2.2.3." sheetId="34" r:id="rId8"/>
    <sheet name="2.2.4." sheetId="35" r:id="rId9"/>
    <sheet name="2.2.5." sheetId="36" r:id="rId10"/>
    <sheet name="2.2.6." sheetId="38" r:id="rId11"/>
    <sheet name="2.2.7." sheetId="39" r:id="rId12"/>
    <sheet name="2.2.8." sheetId="42" r:id="rId13"/>
    <sheet name="2.2.9." sheetId="43" r:id="rId14"/>
    <sheet name="2.2.10." sheetId="44" r:id="rId15"/>
    <sheet name="2.2.11." sheetId="48" r:id="rId16"/>
    <sheet name="2.2.12." sheetId="49" r:id="rId17"/>
    <sheet name="2.2.13." sheetId="50" r:id="rId18"/>
    <sheet name="2.2.14." sheetId="52" r:id="rId19"/>
    <sheet name="2.2.15." sheetId="53" r:id="rId20"/>
    <sheet name="2.2.16." sheetId="54" r:id="rId21"/>
    <sheet name="2.2.17." sheetId="55" r:id="rId22"/>
    <sheet name="G 2.2.1." sheetId="57" r:id="rId23"/>
    <sheet name="G 2.2.2." sheetId="58" r:id="rId24"/>
    <sheet name="G 2.2.3." sheetId="60" r:id="rId25"/>
    <sheet name="G 2.2.4." sheetId="59" r:id="rId26"/>
    <sheet name="G 2.2.5." sheetId="61" r:id="rId27"/>
    <sheet name="G 2.2.6." sheetId="62" r:id="rId28"/>
    <sheet name="G 2.2.7." sheetId="63" r:id="rId29"/>
    <sheet name="G 2.2.8." sheetId="64" r:id="rId30"/>
    <sheet name="G 2.2.9." sheetId="66" r:id="rId31"/>
    <sheet name="G 2.2.10." sheetId="67" r:id="rId32"/>
    <sheet name="2.3.1." sheetId="27" r:id="rId33"/>
    <sheet name="2.3.2." sheetId="28" r:id="rId34"/>
    <sheet name="2.3.3." sheetId="29" r:id="rId35"/>
    <sheet name="G 2.3.1." sheetId="69" r:id="rId36"/>
    <sheet name="G 2.3.2." sheetId="70" r:id="rId37"/>
  </sheets>
  <definedNames>
    <definedName name="_xlnm._FilterDatabase" localSheetId="33" hidden="1">'2.3.2.'!$B$11:$H$77</definedName>
    <definedName name="_xlnm._FilterDatabase" localSheetId="34" hidden="1">'2.3.3.'!$B$11:$I$44</definedName>
    <definedName name="_xlnm.Print_Area" localSheetId="16">'2.2.12.'!$A$1:$M$57</definedName>
    <definedName name="_xlnm.Print_Area" localSheetId="17">'2.2.13.'!$A$1:$M$57</definedName>
    <definedName name="_xlnm.Print_Area" localSheetId="2">'G 2.1.1.'!$A$1:$L$41</definedName>
    <definedName name="_xlnm.Print_Area" localSheetId="3">'G 2.1.2.'!$A$1:$L$34</definedName>
    <definedName name="_xlnm.Print_Area" localSheetId="4">'G 2.1.3.'!$A$1:$L$35</definedName>
    <definedName name="_xlnm.Print_Area" localSheetId="22">'G 2.2.1.'!$A$1:$L$39</definedName>
    <definedName name="_xlnm.Print_Area" localSheetId="31">'G 2.2.10.'!$A$1:$L$38</definedName>
    <definedName name="_xlnm.Print_Area" localSheetId="23">'G 2.2.2.'!$A$1:$L$38</definedName>
    <definedName name="_xlnm.Print_Area" localSheetId="24">'G 2.2.3.'!$A$1:$L$37</definedName>
    <definedName name="_xlnm.Print_Area" localSheetId="25">'G 2.2.4.'!$A$1:$L$41</definedName>
    <definedName name="_xlnm.Print_Area" localSheetId="26">'G 2.2.5.'!$A$1:$L$38</definedName>
    <definedName name="_xlnm.Print_Area" localSheetId="27">'G 2.2.6.'!$A$1:$L$38</definedName>
    <definedName name="_xlnm.Print_Area" localSheetId="29">'G 2.2.8.'!$A$1:$N$73</definedName>
    <definedName name="_xlnm.Print_Area" localSheetId="30">'G 2.2.9.'!$A$1:$L$38</definedName>
    <definedName name="_xlnm.Print_Area" localSheetId="36">'G 2.3.2.'!$A$1:$L$38</definedName>
    <definedName name="_xlnm.Print_Area" localSheetId="0">Índice!$A$1:$C$61</definedName>
    <definedName name="_xlnm.Print_Titles" localSheetId="14">'2.2.10.'!$1:$13</definedName>
    <definedName name="_xlnm.Print_Titles" localSheetId="16">'2.2.12.'!$1:$13</definedName>
    <definedName name="_xlnm.Print_Titles" localSheetId="17">'2.2.13.'!$1:$13</definedName>
    <definedName name="_xlnm.Print_Titles" localSheetId="18">'2.2.14.'!$1:$13</definedName>
    <definedName name="_xlnm.Print_Titles" localSheetId="19">'2.2.15.'!$1:$13</definedName>
    <definedName name="_xlnm.Print_Titles" localSheetId="20">'2.2.16.'!$1:$13</definedName>
    <definedName name="_xlnm.Print_Titles" localSheetId="21">'2.2.17.'!$1:$13</definedName>
    <definedName name="_xlnm.Print_Titles" localSheetId="6">'2.2.2.'!$1:$13</definedName>
    <definedName name="_xlnm.Print_Titles" localSheetId="7">'2.2.3.'!$1:$13</definedName>
  </definedNames>
  <calcPr calcId="152511"/>
</workbook>
</file>

<file path=xl/calcChain.xml><?xml version="1.0" encoding="utf-8"?>
<calcChain xmlns="http://schemas.openxmlformats.org/spreadsheetml/2006/main">
  <c r="C26" i="64" l="1"/>
  <c r="C31" i="60"/>
  <c r="C33" i="58"/>
  <c r="B11" i="27" l="1"/>
  <c r="C28" i="70" l="1"/>
  <c r="C29" i="69"/>
  <c r="B11" i="29"/>
  <c r="B11" i="28"/>
  <c r="C25" i="67"/>
  <c r="C24" i="66"/>
  <c r="C15" i="63"/>
  <c r="C16" i="62"/>
  <c r="C26" i="61"/>
  <c r="C17" i="59"/>
  <c r="C31" i="57"/>
  <c r="B11" i="55"/>
  <c r="B11" i="54"/>
  <c r="B11" i="53"/>
  <c r="B11" i="52"/>
  <c r="B11" i="50"/>
  <c r="B11" i="49"/>
  <c r="B11" i="48"/>
  <c r="B11" i="44"/>
  <c r="B11" i="43"/>
  <c r="B11" i="42"/>
  <c r="B11" i="39"/>
  <c r="B11" i="38"/>
  <c r="B11" i="36"/>
  <c r="B11" i="35"/>
  <c r="B11" i="34"/>
  <c r="B11" i="33"/>
  <c r="B11" i="23" l="1"/>
  <c r="C31" i="72"/>
  <c r="D29" i="72"/>
  <c r="D30" i="72"/>
  <c r="D28" i="72"/>
  <c r="D14" i="72"/>
  <c r="D15" i="72"/>
  <c r="D16" i="72"/>
  <c r="D17" i="72"/>
  <c r="D18" i="72"/>
  <c r="D19" i="72"/>
  <c r="D20" i="72"/>
  <c r="D21" i="72"/>
  <c r="D22" i="72"/>
  <c r="D23" i="72"/>
  <c r="D24" i="72"/>
  <c r="D25" i="72"/>
  <c r="D26" i="72"/>
  <c r="D27" i="72"/>
  <c r="D13" i="72"/>
  <c r="C3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D26" i="71"/>
  <c r="D27" i="71"/>
  <c r="D28" i="71"/>
  <c r="D29" i="71"/>
  <c r="D30" i="71"/>
  <c r="D31" i="71"/>
  <c r="D32" i="71"/>
  <c r="D13" i="71"/>
  <c r="C21" i="75"/>
  <c r="B11" i="73" l="1"/>
  <c r="C13" i="58" l="1"/>
  <c r="C22" i="58" s="1"/>
  <c r="D20" i="58"/>
  <c r="D12" i="64"/>
  <c r="E12" i="64"/>
  <c r="F12" i="64"/>
  <c r="G12" i="64"/>
  <c r="H12" i="64"/>
  <c r="I12" i="64"/>
  <c r="J12" i="64"/>
  <c r="K12" i="64"/>
  <c r="L12" i="64"/>
  <c r="D13" i="64"/>
  <c r="E13" i="64"/>
  <c r="F13" i="64"/>
  <c r="G13" i="64"/>
  <c r="H13" i="64"/>
  <c r="I13" i="64"/>
  <c r="J13" i="64"/>
  <c r="K13" i="64"/>
  <c r="L13" i="64"/>
  <c r="D14" i="64"/>
  <c r="E14" i="64"/>
  <c r="F14" i="64"/>
  <c r="G14" i="64"/>
  <c r="H14" i="64"/>
  <c r="I14" i="64"/>
  <c r="J14" i="64"/>
  <c r="K14" i="64"/>
  <c r="L14" i="64"/>
  <c r="D15" i="64"/>
  <c r="E15" i="64"/>
  <c r="F15" i="64"/>
  <c r="G15" i="64"/>
  <c r="H15" i="64"/>
  <c r="I15" i="64"/>
  <c r="J15" i="64"/>
  <c r="K15" i="64"/>
  <c r="L15" i="64"/>
  <c r="D16" i="64"/>
  <c r="E16" i="64"/>
  <c r="F16" i="64"/>
  <c r="G16" i="64"/>
  <c r="H16" i="64"/>
  <c r="I16" i="64"/>
  <c r="J16" i="64"/>
  <c r="K16" i="64"/>
  <c r="L16" i="64"/>
  <c r="D17" i="64"/>
  <c r="E17" i="64"/>
  <c r="F17" i="64"/>
  <c r="G17" i="64"/>
  <c r="H17" i="64"/>
  <c r="I17" i="64"/>
  <c r="J17" i="64"/>
  <c r="K17" i="64"/>
  <c r="L17" i="64"/>
  <c r="D18" i="64"/>
  <c r="E18" i="64"/>
  <c r="F18" i="64"/>
  <c r="G18" i="64"/>
  <c r="H18" i="64"/>
  <c r="I18" i="64"/>
  <c r="J18" i="64"/>
  <c r="K18" i="64"/>
  <c r="L18" i="64"/>
  <c r="D19" i="64"/>
  <c r="E19" i="64"/>
  <c r="F19" i="64"/>
  <c r="G19" i="64"/>
  <c r="H19" i="64"/>
  <c r="I19" i="64"/>
  <c r="J19" i="64"/>
  <c r="K19" i="64"/>
  <c r="L19" i="64"/>
  <c r="D20" i="64"/>
  <c r="E20" i="64"/>
  <c r="F20" i="64"/>
  <c r="G20" i="64"/>
  <c r="H20" i="64"/>
  <c r="I20" i="64"/>
  <c r="J20" i="64"/>
  <c r="K20" i="64"/>
  <c r="L20" i="64"/>
  <c r="D21" i="64"/>
  <c r="E21" i="64"/>
  <c r="F21" i="64"/>
  <c r="G21" i="64"/>
  <c r="H21" i="64"/>
  <c r="I21" i="64"/>
  <c r="J21" i="64"/>
  <c r="K21" i="64"/>
  <c r="L21" i="64"/>
  <c r="D22" i="64"/>
  <c r="E22" i="64"/>
  <c r="F22" i="64"/>
  <c r="G22" i="64"/>
  <c r="H22" i="64"/>
  <c r="I22" i="64"/>
  <c r="J22" i="64"/>
  <c r="K22" i="64"/>
  <c r="L22" i="64"/>
  <c r="D23" i="64"/>
  <c r="E23" i="64"/>
  <c r="F23" i="64"/>
  <c r="G23" i="64"/>
  <c r="H23" i="64"/>
  <c r="I23" i="64"/>
  <c r="J23" i="64"/>
  <c r="K23" i="64"/>
  <c r="L23" i="64"/>
  <c r="D24" i="64"/>
  <c r="E24" i="64"/>
  <c r="F24" i="64"/>
  <c r="G24" i="64"/>
  <c r="H24" i="64"/>
  <c r="I24" i="64"/>
  <c r="J24" i="64"/>
  <c r="K24" i="64"/>
  <c r="L24" i="64"/>
  <c r="C24" i="64"/>
  <c r="C23" i="64"/>
  <c r="C22" i="64"/>
  <c r="C21" i="64"/>
  <c r="C20" i="64"/>
  <c r="C19" i="64"/>
  <c r="C18" i="64"/>
  <c r="C17" i="64"/>
  <c r="C16" i="64"/>
  <c r="C15" i="64"/>
  <c r="C14" i="64"/>
  <c r="C13" i="64"/>
  <c r="C12" i="64"/>
  <c r="C13" i="67"/>
  <c r="C14" i="67"/>
  <c r="C17" i="67"/>
  <c r="C16" i="67"/>
  <c r="C15" i="67"/>
  <c r="C22" i="67"/>
  <c r="C21" i="67"/>
  <c r="C20" i="67"/>
  <c r="C19" i="67"/>
  <c r="C18" i="67"/>
  <c r="C23" i="67"/>
  <c r="C22" i="61"/>
  <c r="D22" i="61"/>
  <c r="C20" i="61"/>
  <c r="D20" i="61"/>
  <c r="C21" i="61"/>
  <c r="D21" i="61"/>
  <c r="D19" i="61"/>
  <c r="D15" i="61"/>
  <c r="C16" i="61"/>
  <c r="D16" i="61"/>
  <c r="C17" i="61"/>
  <c r="D17" i="61"/>
  <c r="C18" i="61"/>
  <c r="D18" i="61"/>
  <c r="C19" i="61"/>
  <c r="C15" i="61"/>
  <c r="E13" i="70"/>
  <c r="E19" i="70"/>
  <c r="E24" i="70" s="1"/>
  <c r="E21" i="70"/>
  <c r="F13" i="70"/>
  <c r="F19" i="70"/>
  <c r="F21" i="70"/>
  <c r="G13" i="70"/>
  <c r="G19" i="70"/>
  <c r="G22" i="70" s="1"/>
  <c r="G21" i="70"/>
  <c r="H13" i="70"/>
  <c r="H19" i="70"/>
  <c r="H21" i="70"/>
  <c r="E14" i="70"/>
  <c r="E22" i="70"/>
  <c r="F14" i="70"/>
  <c r="F22" i="70" s="1"/>
  <c r="G14" i="70"/>
  <c r="H14" i="70"/>
  <c r="H22" i="70"/>
  <c r="E15" i="70"/>
  <c r="E23" i="70" s="1"/>
  <c r="F15" i="70"/>
  <c r="F23" i="70"/>
  <c r="G15" i="70"/>
  <c r="G23" i="70"/>
  <c r="H15" i="70"/>
  <c r="H23" i="70" s="1"/>
  <c r="E16" i="70"/>
  <c r="F16" i="70"/>
  <c r="F24" i="70"/>
  <c r="G16" i="70"/>
  <c r="G24" i="70" s="1"/>
  <c r="H16" i="70"/>
  <c r="H24" i="70"/>
  <c r="E17" i="70"/>
  <c r="E25" i="70"/>
  <c r="F17" i="70"/>
  <c r="F25" i="70" s="1"/>
  <c r="G17" i="70"/>
  <c r="H17" i="70"/>
  <c r="H25" i="70"/>
  <c r="E18" i="70"/>
  <c r="E26" i="70" s="1"/>
  <c r="F18" i="70"/>
  <c r="F26" i="70"/>
  <c r="G18" i="70"/>
  <c r="G26" i="70"/>
  <c r="H18" i="70"/>
  <c r="H26" i="70" s="1"/>
  <c r="D18" i="70"/>
  <c r="D19" i="70"/>
  <c r="D26" i="70"/>
  <c r="D17" i="70"/>
  <c r="D25" i="70"/>
  <c r="D16" i="70"/>
  <c r="D24" i="70" s="1"/>
  <c r="D15" i="70"/>
  <c r="D23" i="70"/>
  <c r="D14" i="70"/>
  <c r="D22" i="70"/>
  <c r="D13" i="70"/>
  <c r="D21" i="70" s="1"/>
  <c r="D14" i="69"/>
  <c r="D18" i="69"/>
  <c r="D22" i="69"/>
  <c r="E14" i="69"/>
  <c r="E22" i="69" s="1"/>
  <c r="E18" i="69"/>
  <c r="E25" i="69" s="1"/>
  <c r="F14" i="69"/>
  <c r="F18" i="69"/>
  <c r="F22" i="69"/>
  <c r="G14" i="69"/>
  <c r="G22" i="69" s="1"/>
  <c r="G18" i="69"/>
  <c r="G23" i="69" s="1"/>
  <c r="D15" i="69"/>
  <c r="D23" i="69"/>
  <c r="E15" i="69"/>
  <c r="F15" i="69"/>
  <c r="F23" i="69" s="1"/>
  <c r="G15" i="69"/>
  <c r="D16" i="69"/>
  <c r="D24" i="69"/>
  <c r="E16" i="69"/>
  <c r="E24" i="69" s="1"/>
  <c r="F16" i="69"/>
  <c r="F24" i="69"/>
  <c r="G16" i="69"/>
  <c r="D17" i="69"/>
  <c r="D25" i="69" s="1"/>
  <c r="E17" i="69"/>
  <c r="F17" i="69"/>
  <c r="F25" i="69"/>
  <c r="G17" i="69"/>
  <c r="G25" i="69" s="1"/>
  <c r="C17" i="69"/>
  <c r="C18" i="69"/>
  <c r="C23" i="69" s="1"/>
  <c r="C25" i="69"/>
  <c r="C16" i="69"/>
  <c r="C24" i="69"/>
  <c r="C15" i="69"/>
  <c r="C14" i="69"/>
  <c r="C22" i="69"/>
  <c r="L15" i="66"/>
  <c r="L16" i="66"/>
  <c r="L21" i="66"/>
  <c r="K15" i="66"/>
  <c r="K21" i="66" s="1"/>
  <c r="K16" i="66"/>
  <c r="J15" i="66"/>
  <c r="J16" i="66"/>
  <c r="J21" i="66"/>
  <c r="I15" i="66"/>
  <c r="I16" i="66"/>
  <c r="I21" i="66"/>
  <c r="H15" i="66"/>
  <c r="H16" i="66"/>
  <c r="H21" i="66"/>
  <c r="G15" i="66"/>
  <c r="G16" i="66"/>
  <c r="G21" i="66"/>
  <c r="F15" i="66"/>
  <c r="F16" i="66"/>
  <c r="F21" i="66"/>
  <c r="E15" i="66"/>
  <c r="E16" i="66"/>
  <c r="E21" i="66"/>
  <c r="D15" i="66"/>
  <c r="D16" i="66"/>
  <c r="D21" i="66"/>
  <c r="L14" i="66"/>
  <c r="L20" i="66" s="1"/>
  <c r="K14" i="66"/>
  <c r="K20" i="66"/>
  <c r="J14" i="66"/>
  <c r="J20" i="66"/>
  <c r="I14" i="66"/>
  <c r="I20" i="66"/>
  <c r="H14" i="66"/>
  <c r="H20" i="66"/>
  <c r="G14" i="66"/>
  <c r="G20" i="66"/>
  <c r="F14" i="66"/>
  <c r="F20" i="66"/>
  <c r="E14" i="66"/>
  <c r="E20" i="66"/>
  <c r="D14" i="66"/>
  <c r="D20" i="66"/>
  <c r="L13" i="66"/>
  <c r="L19" i="66"/>
  <c r="K13" i="66"/>
  <c r="K19" i="66"/>
  <c r="J13" i="66"/>
  <c r="J19" i="66"/>
  <c r="I13" i="66"/>
  <c r="I19" i="66"/>
  <c r="H13" i="66"/>
  <c r="H19" i="66"/>
  <c r="G13" i="66"/>
  <c r="G19" i="66"/>
  <c r="F13" i="66"/>
  <c r="F19" i="66"/>
  <c r="E13" i="66"/>
  <c r="E19" i="66"/>
  <c r="D13" i="66"/>
  <c r="D19" i="66"/>
  <c r="L12" i="66"/>
  <c r="L18" i="66"/>
  <c r="K12" i="66"/>
  <c r="K18" i="66"/>
  <c r="J12" i="66"/>
  <c r="J18" i="66"/>
  <c r="I12" i="66"/>
  <c r="I18" i="66"/>
  <c r="H12" i="66"/>
  <c r="H18" i="66"/>
  <c r="G12" i="66"/>
  <c r="G18" i="66"/>
  <c r="F12" i="66"/>
  <c r="F18" i="66"/>
  <c r="E12" i="66"/>
  <c r="E18" i="66"/>
  <c r="D12" i="66"/>
  <c r="D18" i="66"/>
  <c r="C15" i="66"/>
  <c r="C16" i="66"/>
  <c r="C21" i="66" s="1"/>
  <c r="C14" i="66"/>
  <c r="C20" i="66" s="1"/>
  <c r="C13" i="66"/>
  <c r="C19" i="66" s="1"/>
  <c r="C12" i="66"/>
  <c r="C18" i="66" s="1"/>
  <c r="C14" i="60"/>
  <c r="C20" i="60"/>
  <c r="C23" i="60" s="1"/>
  <c r="D14" i="60"/>
  <c r="D23" i="60" s="1"/>
  <c r="D20" i="60"/>
  <c r="E14" i="60"/>
  <c r="E20" i="60"/>
  <c r="E24" i="60" s="1"/>
  <c r="E23" i="60"/>
  <c r="F14" i="60"/>
  <c r="F20" i="60"/>
  <c r="F23" i="60"/>
  <c r="G14" i="60"/>
  <c r="G20" i="60"/>
  <c r="G28" i="60" s="1"/>
  <c r="G23" i="60"/>
  <c r="H14" i="60"/>
  <c r="H20" i="60"/>
  <c r="H23" i="60"/>
  <c r="I14" i="60"/>
  <c r="I20" i="60"/>
  <c r="I26" i="60" s="1"/>
  <c r="I23" i="60"/>
  <c r="J14" i="60"/>
  <c r="J20" i="60"/>
  <c r="J23" i="60"/>
  <c r="K14" i="60"/>
  <c r="K20" i="60"/>
  <c r="K27" i="60" s="1"/>
  <c r="K23" i="60"/>
  <c r="L14" i="60"/>
  <c r="L20" i="60"/>
  <c r="L23" i="60"/>
  <c r="C15" i="60"/>
  <c r="D15" i="60"/>
  <c r="D24" i="60" s="1"/>
  <c r="E15" i="60"/>
  <c r="F15" i="60"/>
  <c r="F24" i="60"/>
  <c r="G15" i="60"/>
  <c r="G24" i="60" s="1"/>
  <c r="H15" i="60"/>
  <c r="H24" i="60"/>
  <c r="I15" i="60"/>
  <c r="I24" i="60"/>
  <c r="J15" i="60"/>
  <c r="J24" i="60" s="1"/>
  <c r="K15" i="60"/>
  <c r="L15" i="60"/>
  <c r="L24" i="60"/>
  <c r="C16" i="60"/>
  <c r="C25" i="60" s="1"/>
  <c r="D16" i="60"/>
  <c r="D25" i="60"/>
  <c r="E16" i="60"/>
  <c r="E25" i="60"/>
  <c r="F16" i="60"/>
  <c r="F25" i="60" s="1"/>
  <c r="G16" i="60"/>
  <c r="H16" i="60"/>
  <c r="H25" i="60"/>
  <c r="I16" i="60"/>
  <c r="I25" i="60" s="1"/>
  <c r="J16" i="60"/>
  <c r="J25" i="60"/>
  <c r="K16" i="60"/>
  <c r="K25" i="60"/>
  <c r="L16" i="60"/>
  <c r="L25" i="60" s="1"/>
  <c r="C17" i="60"/>
  <c r="D17" i="60"/>
  <c r="D26" i="60"/>
  <c r="E17" i="60"/>
  <c r="E26" i="60" s="1"/>
  <c r="F17" i="60"/>
  <c r="F26" i="60"/>
  <c r="G17" i="60"/>
  <c r="G26" i="60"/>
  <c r="H17" i="60"/>
  <c r="H26" i="60" s="1"/>
  <c r="I17" i="60"/>
  <c r="J17" i="60"/>
  <c r="J26" i="60"/>
  <c r="K17" i="60"/>
  <c r="K26" i="60" s="1"/>
  <c r="L17" i="60"/>
  <c r="L26" i="60"/>
  <c r="C18" i="60"/>
  <c r="C27" i="60"/>
  <c r="D18" i="60"/>
  <c r="D27" i="60" s="1"/>
  <c r="E18" i="60"/>
  <c r="F18" i="60"/>
  <c r="F27" i="60"/>
  <c r="G18" i="60"/>
  <c r="G27" i="60" s="1"/>
  <c r="H18" i="60"/>
  <c r="H27" i="60"/>
  <c r="I18" i="60"/>
  <c r="I27" i="60"/>
  <c r="J18" i="60"/>
  <c r="J27" i="60" s="1"/>
  <c r="K18" i="60"/>
  <c r="L18" i="60"/>
  <c r="L27" i="60"/>
  <c r="C19" i="60"/>
  <c r="C28" i="60" s="1"/>
  <c r="D19" i="60"/>
  <c r="D28" i="60"/>
  <c r="E19" i="60"/>
  <c r="E28" i="60"/>
  <c r="F19" i="60"/>
  <c r="F28" i="60" s="1"/>
  <c r="G19" i="60"/>
  <c r="H19" i="60"/>
  <c r="H28" i="60"/>
  <c r="I19" i="60"/>
  <c r="I28" i="60" s="1"/>
  <c r="J19" i="60"/>
  <c r="J28" i="60"/>
  <c r="K19" i="60"/>
  <c r="K28" i="60"/>
  <c r="L19" i="60"/>
  <c r="L28" i="60" s="1"/>
  <c r="L13" i="60"/>
  <c r="L22" i="60"/>
  <c r="K13" i="60"/>
  <c r="K22" i="60"/>
  <c r="J13" i="60"/>
  <c r="J22" i="60" s="1"/>
  <c r="I13" i="60"/>
  <c r="H13" i="60"/>
  <c r="H22" i="60"/>
  <c r="G13" i="60"/>
  <c r="G22" i="60" s="1"/>
  <c r="F13" i="60"/>
  <c r="F22" i="60"/>
  <c r="E13" i="60"/>
  <c r="E22" i="60"/>
  <c r="D13" i="60"/>
  <c r="D22" i="60" s="1"/>
  <c r="C13" i="60"/>
  <c r="D29" i="58"/>
  <c r="E20" i="58"/>
  <c r="F20" i="58"/>
  <c r="G20" i="58"/>
  <c r="G29" i="58"/>
  <c r="H20" i="58"/>
  <c r="H29" i="58" s="1"/>
  <c r="I20" i="58"/>
  <c r="J20" i="58"/>
  <c r="J29" i="58" s="1"/>
  <c r="K20" i="58"/>
  <c r="K29" i="58" s="1"/>
  <c r="L20" i="58"/>
  <c r="L29" i="58" s="1"/>
  <c r="C20" i="58"/>
  <c r="I29" i="58"/>
  <c r="F29" i="58"/>
  <c r="E29" i="58"/>
  <c r="C29" i="58"/>
  <c r="D13" i="58"/>
  <c r="D22" i="58"/>
  <c r="E13" i="58"/>
  <c r="E22" i="58"/>
  <c r="F13" i="58"/>
  <c r="F22" i="58" s="1"/>
  <c r="G13" i="58"/>
  <c r="G22" i="58"/>
  <c r="H13" i="58"/>
  <c r="I13" i="58"/>
  <c r="I22" i="58" s="1"/>
  <c r="J13" i="58"/>
  <c r="J22" i="58"/>
  <c r="K13" i="58"/>
  <c r="K22" i="58"/>
  <c r="L13" i="58"/>
  <c r="L22" i="58" s="1"/>
  <c r="D14" i="58"/>
  <c r="D23" i="58"/>
  <c r="E14" i="58"/>
  <c r="E23" i="58"/>
  <c r="F14" i="58"/>
  <c r="F23" i="58" s="1"/>
  <c r="G14" i="58"/>
  <c r="G23" i="58"/>
  <c r="H14" i="58"/>
  <c r="I14" i="58"/>
  <c r="I23" i="58" s="1"/>
  <c r="J14" i="58"/>
  <c r="J23" i="58"/>
  <c r="K14" i="58"/>
  <c r="K23" i="58"/>
  <c r="L14" i="58"/>
  <c r="L23" i="58" s="1"/>
  <c r="D15" i="58"/>
  <c r="D24" i="58"/>
  <c r="E15" i="58"/>
  <c r="E24" i="58"/>
  <c r="F15" i="58"/>
  <c r="F24" i="58" s="1"/>
  <c r="G15" i="58"/>
  <c r="G24" i="58"/>
  <c r="H15" i="58"/>
  <c r="I15" i="58"/>
  <c r="I24" i="58" s="1"/>
  <c r="J15" i="58"/>
  <c r="J24" i="58"/>
  <c r="K15" i="58"/>
  <c r="K24" i="58"/>
  <c r="L15" i="58"/>
  <c r="L24" i="58" s="1"/>
  <c r="D16" i="58"/>
  <c r="D25" i="58"/>
  <c r="E16" i="58"/>
  <c r="E25" i="58"/>
  <c r="F16" i="58"/>
  <c r="F25" i="58" s="1"/>
  <c r="G16" i="58"/>
  <c r="G25" i="58"/>
  <c r="H16" i="58"/>
  <c r="I16" i="58"/>
  <c r="I25" i="58" s="1"/>
  <c r="J16" i="58"/>
  <c r="J25" i="58"/>
  <c r="K16" i="58"/>
  <c r="K25" i="58"/>
  <c r="L16" i="58"/>
  <c r="L25" i="58" s="1"/>
  <c r="D17" i="58"/>
  <c r="D26" i="58"/>
  <c r="E17" i="58"/>
  <c r="E26" i="58"/>
  <c r="F17" i="58"/>
  <c r="F26" i="58" s="1"/>
  <c r="G17" i="58"/>
  <c r="G26" i="58"/>
  <c r="H17" i="58"/>
  <c r="I17" i="58"/>
  <c r="I26" i="58" s="1"/>
  <c r="J17" i="58"/>
  <c r="J26" i="58"/>
  <c r="K17" i="58"/>
  <c r="K26" i="58"/>
  <c r="L17" i="58"/>
  <c r="L26" i="58" s="1"/>
  <c r="D18" i="58"/>
  <c r="D27" i="58"/>
  <c r="E18" i="58"/>
  <c r="E27" i="58"/>
  <c r="F18" i="58"/>
  <c r="F27" i="58" s="1"/>
  <c r="G18" i="58"/>
  <c r="G27" i="58"/>
  <c r="H18" i="58"/>
  <c r="I18" i="58"/>
  <c r="I27" i="58" s="1"/>
  <c r="J18" i="58"/>
  <c r="J27" i="58"/>
  <c r="K18" i="58"/>
  <c r="K27" i="58"/>
  <c r="L18" i="58"/>
  <c r="L27" i="58" s="1"/>
  <c r="D19" i="58"/>
  <c r="D28" i="58"/>
  <c r="E19" i="58"/>
  <c r="E28" i="58"/>
  <c r="F19" i="58"/>
  <c r="F28" i="58" s="1"/>
  <c r="G19" i="58"/>
  <c r="G28" i="58"/>
  <c r="H19" i="58"/>
  <c r="I19" i="58"/>
  <c r="I28" i="58" s="1"/>
  <c r="J19" i="58"/>
  <c r="J28" i="58"/>
  <c r="K19" i="58"/>
  <c r="K28" i="58"/>
  <c r="L19" i="58"/>
  <c r="L28" i="58" s="1"/>
  <c r="C19" i="58"/>
  <c r="C28" i="58"/>
  <c r="C18" i="58"/>
  <c r="C27" i="58"/>
  <c r="C17" i="58"/>
  <c r="C26" i="58" s="1"/>
  <c r="C16" i="58"/>
  <c r="C25" i="58"/>
  <c r="C15" i="58"/>
  <c r="C24" i="58"/>
  <c r="C14" i="58"/>
  <c r="C23" i="58" s="1"/>
  <c r="G25" i="70" l="1"/>
  <c r="G24" i="69"/>
  <c r="E23" i="69"/>
  <c r="C24" i="60"/>
  <c r="C22" i="60"/>
  <c r="I22" i="60"/>
  <c r="E27" i="60"/>
  <c r="C26" i="60"/>
  <c r="G25" i="60"/>
  <c r="K24" i="60"/>
  <c r="H26" i="58"/>
  <c r="H24" i="58"/>
  <c r="H28" i="58"/>
  <c r="H27" i="58"/>
  <c r="H25" i="58"/>
  <c r="H23" i="58"/>
  <c r="H22" i="58"/>
</calcChain>
</file>

<file path=xl/sharedStrings.xml><?xml version="1.0" encoding="utf-8"?>
<sst xmlns="http://schemas.openxmlformats.org/spreadsheetml/2006/main" count="1461" uniqueCount="207">
  <si>
    <t>Castilla y León</t>
  </si>
  <si>
    <t>Total</t>
  </si>
  <si>
    <t>Mujer</t>
  </si>
  <si>
    <t>Española</t>
  </si>
  <si>
    <t>Extranjera</t>
  </si>
  <si>
    <t>Asalariados</t>
  </si>
  <si>
    <t>De 0 a 0,5 SMI</t>
  </si>
  <si>
    <t>De 0,5 a 1 SMI</t>
  </si>
  <si>
    <t>De 1 a 1,5 SMI</t>
  </si>
  <si>
    <t>De 1,5 a 2 SMI</t>
  </si>
  <si>
    <t>De 2 a 2,5 SMI</t>
  </si>
  <si>
    <t>De 2,5 a 3 SMI</t>
  </si>
  <si>
    <t>De 3 a 3,5 SMI</t>
  </si>
  <si>
    <t>De 3,5 a 4 SMI</t>
  </si>
  <si>
    <t>De 4 a 4,5 SMI</t>
  </si>
  <si>
    <t>De 4,5 a 5 SMI</t>
  </si>
  <si>
    <t>De 5 a 7,5 SMI</t>
  </si>
  <si>
    <t>De 7,5 a 10 SMI</t>
  </si>
  <si>
    <t>Más de 10 SMI</t>
  </si>
  <si>
    <t>Agricultura, ganadería, silvicultura y pesca</t>
  </si>
  <si>
    <t>Industria extractiva, energía y agua</t>
  </si>
  <si>
    <t>Industria</t>
  </si>
  <si>
    <t>Comercio, reparaciones y transporte</t>
  </si>
  <si>
    <t>Información y comunicaciones</t>
  </si>
  <si>
    <t>Entid. financieras y aseguradoras</t>
  </si>
  <si>
    <t>Servicios a las empresas</t>
  </si>
  <si>
    <t>Servicios sociales</t>
  </si>
  <si>
    <t>Otros servicios personales y de ocio</t>
  </si>
  <si>
    <t>Ávila</t>
  </si>
  <si>
    <t>Burgos</t>
  </si>
  <si>
    <t>Zamora</t>
  </si>
  <si>
    <t>Empresas personales</t>
  </si>
  <si>
    <t>Entidades en régimen de atribución de rentas</t>
  </si>
  <si>
    <t>Empresas societarias</t>
  </si>
  <si>
    <t>Grandes empresas</t>
  </si>
  <si>
    <t>Pymes</t>
  </si>
  <si>
    <t>Administraciones públicas e IPSFL</t>
  </si>
  <si>
    <t>Administraciones públicas</t>
  </si>
  <si>
    <t>IPSFL</t>
  </si>
  <si>
    <t>Andalucía</t>
  </si>
  <si>
    <t>Aragón</t>
  </si>
  <si>
    <t>Canarias</t>
  </si>
  <si>
    <t>Cantabria</t>
  </si>
  <si>
    <t>Castilla - La Mancha</t>
  </si>
  <si>
    <t>Cataluña</t>
  </si>
  <si>
    <t>Extremadura</t>
  </si>
  <si>
    <t>Galicia</t>
  </si>
  <si>
    <t>La Rioja</t>
  </si>
  <si>
    <t>Comunidad Valenciana</t>
  </si>
  <si>
    <t>Domicilio del pagador</t>
  </si>
  <si>
    <t>Relación Pagador/Perceptor</t>
  </si>
  <si>
    <t>Salario Medio Anual (€)</t>
  </si>
  <si>
    <t>León</t>
  </si>
  <si>
    <t>Palencia</t>
  </si>
  <si>
    <t>Salamanca</t>
  </si>
  <si>
    <t>Segovia</t>
  </si>
  <si>
    <t>Soria</t>
  </si>
  <si>
    <t>Valladolid</t>
  </si>
  <si>
    <t>Construcción y activ. Inmobiliarias</t>
  </si>
  <si>
    <t>Retribuciones (€)</t>
  </si>
  <si>
    <t>Retenciones (€)</t>
  </si>
  <si>
    <t>Nº Entidades</t>
  </si>
  <si>
    <t>Nº Asalariados</t>
  </si>
  <si>
    <t>Nº Perceptores</t>
  </si>
  <si>
    <t>Personas físicas</t>
  </si>
  <si>
    <t>www.estadistica.jcyl.es - Tel. 983 414 452</t>
  </si>
  <si>
    <t>FUENTE: D. G. de Presupuestos y Estadística de la Junta de Castilla y León con datos de la Agencia Estatal Tributaria, "Mercado de Trabajo y Pensiones en las Fuentes Tributarias".</t>
  </si>
  <si>
    <t>MERCADO DE TRABAJO EN LAS FUENTES TRIBUTARIAS</t>
  </si>
  <si>
    <t>APARTADO 2: EMPLEO Y SALARIOS</t>
  </si>
  <si>
    <t>Provincia</t>
  </si>
  <si>
    <t>Sexo</t>
  </si>
  <si>
    <t>Nacionalidad</t>
  </si>
  <si>
    <t>Tramo de edad</t>
  </si>
  <si>
    <t>Tramo de salario</t>
  </si>
  <si>
    <t>2.1. GENERAL</t>
  </si>
  <si>
    <t>2.2. ÓPTICA DEL PERCEPTOR</t>
  </si>
  <si>
    <t>2.3. ÓPTICA DEL PAGADOR</t>
  </si>
  <si>
    <t>2.1. EMPLEO Y SALARIOS. GENERAL</t>
  </si>
  <si>
    <t>2.2. EMPLEO Y SALARIOS. ÓPTICA DEL PERCEPTOR</t>
  </si>
  <si>
    <t>2.3. EMPLEO Y SALARIOS. ÓPTICA DEL PAGADOR</t>
  </si>
  <si>
    <t>Sector de actividad</t>
  </si>
  <si>
    <t>Construcción y actividades inmobiliarias</t>
  </si>
  <si>
    <t>Entidades financieras y aseguradoras</t>
  </si>
  <si>
    <t>Edad</t>
  </si>
  <si>
    <t>&lt;18 años</t>
  </si>
  <si>
    <t>De 18 a 25 años</t>
  </si>
  <si>
    <t>De 26 a 35 años</t>
  </si>
  <si>
    <t>De 36 a 45 años</t>
  </si>
  <si>
    <t>De 46 a 55 años</t>
  </si>
  <si>
    <t>De 56 a 65 años</t>
  </si>
  <si>
    <t>&gt; 65 años</t>
  </si>
  <si>
    <t>Agricultura</t>
  </si>
  <si>
    <t>Construcción</t>
  </si>
  <si>
    <t>Servicios</t>
  </si>
  <si>
    <t>Tabla 2.1.</t>
  </si>
  <si>
    <t>Tabla 2.2.1.</t>
  </si>
  <si>
    <t>Tabla 2.2.2.</t>
  </si>
  <si>
    <t>Tabla 2.2.3.</t>
  </si>
  <si>
    <t>Tabla 2.2.4.</t>
  </si>
  <si>
    <t>Tabla 2.2.5.</t>
  </si>
  <si>
    <t>Tabla 2.2.6.</t>
  </si>
  <si>
    <t>Tabla 2.2.7.</t>
  </si>
  <si>
    <t>Tabla 2.2.8.</t>
  </si>
  <si>
    <t>Tabla 2.2.9.</t>
  </si>
  <si>
    <t>Tabla 2.2.10.</t>
  </si>
  <si>
    <t>Tabla 2.2.11.</t>
  </si>
  <si>
    <t>Tabla 2.2.12.</t>
  </si>
  <si>
    <t>Tabla 2.2.13.</t>
  </si>
  <si>
    <t>Tabla 2.2.14.</t>
  </si>
  <si>
    <t>Tabla 2.2.15.</t>
  </si>
  <si>
    <t>Tabla 2.2.16.</t>
  </si>
  <si>
    <t>Tabla 2.2.17.</t>
  </si>
  <si>
    <t>Tabla 2.3.1.</t>
  </si>
  <si>
    <t>Tabla 2.3.2.</t>
  </si>
  <si>
    <t>Tabla 2.3.3.</t>
  </si>
  <si>
    <t>Gráfico 2.1.1.</t>
  </si>
  <si>
    <t>Gráfico 2.2.1.</t>
  </si>
  <si>
    <t>Gráfico 2.2.2.</t>
  </si>
  <si>
    <t>Gráfico 2.2.3.</t>
  </si>
  <si>
    <t>Gráfico 2.2.4.</t>
  </si>
  <si>
    <t>Gráfico 2.2.5.</t>
  </si>
  <si>
    <t>Gráfico 2.2.6.</t>
  </si>
  <si>
    <t>Gráfico 2.2.7.</t>
  </si>
  <si>
    <t>Gráfico 2.2.8.</t>
  </si>
  <si>
    <t>Gráfico 2.2.9.</t>
  </si>
  <si>
    <t>Gráfico 2.2.10.</t>
  </si>
  <si>
    <t>Gráfico 2.3.1.</t>
  </si>
  <si>
    <t>Gráfico 2.3.2.</t>
  </si>
  <si>
    <t>Gráfico 2.1.2.</t>
  </si>
  <si>
    <r>
      <t xml:space="preserve">Total </t>
    </r>
    <r>
      <rPr>
        <b/>
        <vertAlign val="superscript"/>
        <sz val="8"/>
        <color rgb="FF000080"/>
        <rFont val="Arial"/>
        <family val="2"/>
      </rPr>
      <t>(*)</t>
    </r>
  </si>
  <si>
    <t>Asturias</t>
  </si>
  <si>
    <t>Baleares</t>
  </si>
  <si>
    <t>Madrid</t>
  </si>
  <si>
    <t>Murcia</t>
  </si>
  <si>
    <t>Ceuta</t>
  </si>
  <si>
    <t>Melilla</t>
  </si>
  <si>
    <t>Gráfico 2.1.3.</t>
  </si>
  <si>
    <t>Número de asalariados por Sexo, Tramo de edad y Nacionalidad. Castilla y León.</t>
  </si>
  <si>
    <t>Número de asalariados por Tramo de edad, Sexo y Provincia. Castilla y León.</t>
  </si>
  <si>
    <t>Número de percepciones por persona por Tramo de edad, Sexo y Provincia. Castilla y León.</t>
  </si>
  <si>
    <t>Número de asalariados por Tramo de edad, Sexo y Nacionalidad. Castilla y León.</t>
  </si>
  <si>
    <t>Número de percepciones por persona por Tramo de edad, Sexo y Nacionalidad. Castilla y León.</t>
  </si>
  <si>
    <t>Número de asalariados por Tramo de salario, Sexo y Provincia. Castilla y León.</t>
  </si>
  <si>
    <t>Número de percepciones por persona por Tramo de salario, Sexo y Provincia. Castilla y León.</t>
  </si>
  <si>
    <t>Número de asalariados por Sector de actividad, Sexo y Provincia. Castilla y León.</t>
  </si>
  <si>
    <t>Número de percepciones por persona por Sector de actividad, Sexo y Provincia. Castilla y León.</t>
  </si>
  <si>
    <t xml:space="preserve">Información estadística de Castilla y León  </t>
  </si>
  <si>
    <t>CyL</t>
  </si>
  <si>
    <r>
      <t xml:space="preserve">Tipo de entidad </t>
    </r>
    <r>
      <rPr>
        <b/>
        <vertAlign val="superscript"/>
        <sz val="6"/>
        <color rgb="FF333399"/>
        <rFont val="Arial"/>
        <family val="2"/>
      </rPr>
      <t>(*)</t>
    </r>
  </si>
  <si>
    <r>
      <t xml:space="preserve">Nota: </t>
    </r>
    <r>
      <rPr>
        <vertAlign val="superscript"/>
        <sz val="8"/>
        <rFont val="Arial"/>
        <family val="2"/>
      </rPr>
      <t xml:space="preserve">(*) </t>
    </r>
    <r>
      <rPr>
        <sz val="8"/>
        <rFont val="Arial"/>
        <family val="2"/>
      </rPr>
      <t>A partir de 2008 la clasificación por tipo de entidad se ha modificado siendo posible establecer una clasificación más agregada y más homogénea tanto para las empresas como para las instituciones sin fines de lucro. Las empresas quedan clasificadas atendiendo a su forma personal de tributación diferenciando entre las Empresas societarias, que son las que tributan por el Impuesto sobre Sociedades y las Empresas personales que tributan por el Impuesto sobre la Renta de las Personas Físicas. En cuanto a las ISFL, las modificaciones introducidas en el NIF según el RD 1065/2007, de 27 de julio de 2007 permite clasificar las instituciones con mayor detalle y precisión.</t>
    </r>
  </si>
  <si>
    <t>Hombre</t>
  </si>
  <si>
    <t>Comunidad autónoma</t>
  </si>
  <si>
    <t>Retribuciones (euros)</t>
  </si>
  <si>
    <t>Retenciones (euros)</t>
  </si>
  <si>
    <t>Número de entidades</t>
  </si>
  <si>
    <t>Número de  asalariados</t>
  </si>
  <si>
    <t>Número de perceptores</t>
  </si>
  <si>
    <t>Número de entidades, Número de asalariados, Número de perceptores, Retribuciones y Rentenciones por Comunidad autónoma.</t>
  </si>
  <si>
    <t>Número de entidades, Número de asalariados, Número de perceptores, Retribuciones y Rentenciones por Sector de actividad y Sexo. Castilla y León.</t>
  </si>
  <si>
    <t>Número de entidades, Número de asalariados, Número de perceptores, Retribuciones y Rentenciones por Tipo de entidad y Sexo. Castilla y León.</t>
  </si>
  <si>
    <t>Asalariados y Salarios según Domicilio del pagador, según Domicilio del perceptor y Relación pagador/perceptor por Comunidad autónoma.</t>
  </si>
  <si>
    <t>Salarios anuales totales (euros) por Tramo de edad, Sexo y Provincia. Castilla y León.</t>
  </si>
  <si>
    <t>Salario medio anual (euros) por Tramo de edad, Sexo y Provincia. Castilla y León.</t>
  </si>
  <si>
    <t>Salario medio anual (euros) por Tramo de edad, Sexo y Nacionalidad. Castilla y León.</t>
  </si>
  <si>
    <t>Salario medio anual (euros) por Tramo de salario, Sexo y Provincia. Castilla y León.</t>
  </si>
  <si>
    <t>Salario medio anual (euros) por Sector de actividad, Sexo y Provincia. Castilla y León.</t>
  </si>
  <si>
    <t>Distribución porcentual del Número de entidades, Número de asalariados, Número de perceptores, Retribuciones y Retenciones por Sector de actividad. Castilla y León.</t>
  </si>
  <si>
    <t xml:space="preserve">Distribución porcentual del Número de entidades, Número de asalariados, Número de perceptores, Retribuciones y Retenciones por Tipo de entidad. Castilla y León. </t>
  </si>
  <si>
    <t>Número de asalariados</t>
  </si>
  <si>
    <t>Número de percepciones por persona</t>
  </si>
  <si>
    <t>Salarios anuales totales pagados (euros)</t>
  </si>
  <si>
    <t>Salarios anuales totales percibidos (euros)</t>
  </si>
  <si>
    <t>Salarios anuales totales (euros)</t>
  </si>
  <si>
    <t>Distribución porcentual del Número de asalariados por Comunidad autónoma del perceptor.</t>
  </si>
  <si>
    <t>Número de asalariados por Comunidad autónoma del pagador y Comunidad autónoma del perceptor.</t>
  </si>
  <si>
    <t>Distribución porcentual del Número de asalariados por Comunidad autónoma del pagador.</t>
  </si>
  <si>
    <t>Salario medio anual (euros)</t>
  </si>
  <si>
    <t>Salario medio anual por Comunidad autónoma.</t>
  </si>
  <si>
    <t>Salario medio anual por Provincia y Sexo. Castilla y León.</t>
  </si>
  <si>
    <t>Salario medio anual por Sexo, Tramo de edad y Nacionalidad. Castilla y León.</t>
  </si>
  <si>
    <t xml:space="preserve">Salario medio anual por Sector de actividad. Castilla y León. </t>
  </si>
  <si>
    <t>Salarios</t>
  </si>
  <si>
    <t>Navarra</t>
  </si>
  <si>
    <t>País Vasco</t>
  </si>
  <si>
    <t>nd</t>
  </si>
  <si>
    <t>CCAA pagador</t>
  </si>
  <si>
    <t>CCAA perceptor</t>
  </si>
  <si>
    <r>
      <t xml:space="preserve">Nota: </t>
    </r>
    <r>
      <rPr>
        <vertAlign val="superscript"/>
        <sz val="8"/>
        <rFont val="Arial"/>
        <family val="2"/>
      </rPr>
      <t xml:space="preserve">(*) </t>
    </r>
    <r>
      <rPr>
        <sz val="8"/>
        <rFont val="Arial"/>
        <family val="2"/>
      </rPr>
      <t>Según el domicilio del perceptor solo se dispone de la información de las Comunidades que tienen Régimen Fiscal Común. La información de País Vasco y Navarra no está disponible (nd).</t>
    </r>
  </si>
  <si>
    <t>Nota: Según el domicilio del perceptor solo se dispone de la información de las Comunidades que tienen Régimen Fiscal Común.</t>
  </si>
  <si>
    <r>
      <t xml:space="preserve">Nota: </t>
    </r>
    <r>
      <rPr>
        <vertAlign val="superscript"/>
        <sz val="8"/>
        <rFont val="Arial"/>
        <family val="2"/>
      </rPr>
      <t xml:space="preserve">(*) </t>
    </r>
    <r>
      <rPr>
        <sz val="8"/>
        <rFont val="Arial"/>
        <family val="2"/>
      </rPr>
      <t>Según el domicilio del perceptor solo se dispone de la información de las Comunidades que tienen Régimen Fiscal Común.</t>
    </r>
  </si>
  <si>
    <t>Año 2019</t>
  </si>
  <si>
    <t>Total (*)</t>
  </si>
  <si>
    <t>-</t>
  </si>
  <si>
    <t>Número de asalariados, Número de percepciones salariales por persona, Salarios anuales totales y Salario medio anual por Comunidad autónoma.</t>
  </si>
  <si>
    <t>Salarios anuales totales por Tramo de edad, Sexo y Nacionalidad. Castilla y León.</t>
  </si>
  <si>
    <t>Salarios anuales totales por Tramo de salario, Sexo y Provincia. Castilla y León.</t>
  </si>
  <si>
    <t>Salarios anuales totales por Sector de actividad, Sexo y Provincia. Castilla y León.</t>
  </si>
  <si>
    <t xml:space="preserve">Distribución del Número de asalariados por Tramo de edad en cada Provincia. Castilla y León. </t>
  </si>
  <si>
    <t>Distribución de los Salarios anuales totales por Tramo de edad en cada Provincia. Castilla y León.</t>
  </si>
  <si>
    <t xml:space="preserve">Distribución porcentual del Número de asalariados por Sector de actividad en cada Provincia. Castilla y León. </t>
  </si>
  <si>
    <t>Nota: SMI: Salario Mínimo Interprofesional en 2019 está fijado en 12.600 euros.</t>
  </si>
  <si>
    <t xml:space="preserve">Salario medio anual por Tramo de edad y Sexo. Castilla y León. </t>
  </si>
  <si>
    <t>Distribución porcentual del Número de asalariados por Tramo de salario en cada Provincia. Castilla y León.</t>
  </si>
  <si>
    <r>
      <t xml:space="preserve">Domicilio del perceptor </t>
    </r>
    <r>
      <rPr>
        <b/>
        <vertAlign val="superscript"/>
        <sz val="9"/>
        <color rgb="FF000080"/>
        <rFont val="Arial"/>
        <family val="2"/>
      </rPr>
      <t>(*)</t>
    </r>
  </si>
  <si>
    <r>
      <t xml:space="preserve">Total </t>
    </r>
    <r>
      <rPr>
        <b/>
        <vertAlign val="superscript"/>
        <sz val="9"/>
        <color rgb="FF000080"/>
        <rFont val="Arial"/>
        <family val="2"/>
      </rPr>
      <t>(*)</t>
    </r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</si>
  <si>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El total no coincide con la suma de las Comunidades Autónomas contempladas en la tabla porque tiene en cuenta a Ceuta y Melilla y las Comunidades que no tienen Régimen Fiscal Común.</t>
    </r>
  </si>
  <si>
    <r>
      <t xml:space="preserve">Tipo de entidad </t>
    </r>
    <r>
      <rPr>
        <b/>
        <vertAlign val="superscript"/>
        <sz val="9"/>
        <color rgb="FF000080"/>
        <rFont val="Arial"/>
        <family val="2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</si>
</sst>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€&quot;"/>
    <numFmt numFmtId="165" formatCode="0.0%"/>
  </numFmts>
  <fonts count="43" x14ac:knownFonts="1">
    <font>
      <sz val="10"/>
      <color theme="1"/>
      <name val="Arial"/>
      <family val="2"/>
    </font>
    <font>
      <sz val="9"/>
      <color theme="1"/>
      <name val="Verdana"/>
      <family val="2"/>
    </font>
    <font>
      <sz val="10"/>
      <color theme="1"/>
      <name val="Arial"/>
      <family val="2"/>
    </font>
    <font>
      <b/>
      <sz val="10"/>
      <color rgb="FF33339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rgb="FF333399"/>
      <name val="Arial"/>
      <family val="2"/>
    </font>
    <font>
      <sz val="10"/>
      <color rgb="FF333399"/>
      <name val="Arial"/>
      <family val="2"/>
    </font>
    <font>
      <sz val="10"/>
      <name val="Arial"/>
      <family val="2"/>
    </font>
    <font>
      <b/>
      <sz val="14"/>
      <color indexed="22"/>
      <name val="Arial"/>
      <family val="2"/>
    </font>
    <font>
      <b/>
      <sz val="10"/>
      <color indexed="18"/>
      <name val="Arial"/>
      <family val="2"/>
    </font>
    <font>
      <b/>
      <sz val="12"/>
      <color rgb="FF000080"/>
      <name val="Arial"/>
      <family val="2"/>
    </font>
    <font>
      <b/>
      <sz val="10"/>
      <color rgb="FF00008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1"/>
      <color theme="0" tint="-0.34998626667073579"/>
      <name val="Arial"/>
      <family val="2"/>
    </font>
    <font>
      <b/>
      <sz val="10"/>
      <color indexed="22"/>
      <name val="Arial"/>
      <family val="2"/>
    </font>
    <font>
      <b/>
      <sz val="9"/>
      <color rgb="FF000080"/>
      <name val="Arial"/>
      <family val="2"/>
    </font>
    <font>
      <b/>
      <sz val="10"/>
      <color rgb="FFFF0000"/>
      <name val="Arial"/>
      <family val="2"/>
    </font>
    <font>
      <sz val="9"/>
      <color rgb="FFFF0000"/>
      <name val="Verdana"/>
      <family val="2"/>
    </font>
    <font>
      <sz val="10"/>
      <color rgb="FFFF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333399"/>
      <name val="Arial"/>
      <family val="2"/>
    </font>
    <font>
      <b/>
      <sz val="9"/>
      <color rgb="FFFF0000"/>
      <name val="Verdana"/>
      <family val="2"/>
    </font>
    <font>
      <vertAlign val="superscript"/>
      <sz val="8"/>
      <name val="Arial"/>
      <family val="2"/>
    </font>
    <font>
      <sz val="8"/>
      <color rgb="FF333399"/>
      <name val="Arial"/>
      <family val="2"/>
    </font>
    <font>
      <sz val="8"/>
      <color rgb="FF000080"/>
      <name val="Arial"/>
      <family val="2"/>
    </font>
    <font>
      <b/>
      <sz val="8"/>
      <color rgb="FF000080"/>
      <name val="Arial"/>
      <family val="2"/>
    </font>
    <font>
      <sz val="10"/>
      <color rgb="FF000080"/>
      <name val="Arial"/>
      <family val="2"/>
    </font>
    <font>
      <b/>
      <vertAlign val="superscript"/>
      <sz val="8"/>
      <color rgb="FF000080"/>
      <name val="Arial"/>
      <family val="2"/>
    </font>
    <font>
      <sz val="8"/>
      <color rgb="FFFF0000"/>
      <name val="Arial"/>
      <family val="2"/>
    </font>
    <font>
      <sz val="7"/>
      <color theme="1"/>
      <name val="Arial"/>
      <family val="2"/>
    </font>
    <font>
      <sz val="7"/>
      <color rgb="FF333399"/>
      <name val="Arial"/>
      <family val="2"/>
    </font>
    <font>
      <b/>
      <sz val="6"/>
      <color rgb="FF333399"/>
      <name val="Arial"/>
      <family val="2"/>
    </font>
    <font>
      <b/>
      <vertAlign val="superscript"/>
      <sz val="6"/>
      <color rgb="FF333399"/>
      <name val="Arial"/>
      <family val="2"/>
    </font>
    <font>
      <sz val="6"/>
      <color theme="1"/>
      <name val="Arial"/>
      <family val="2"/>
    </font>
    <font>
      <sz val="9"/>
      <color indexed="12"/>
      <name val="Arial"/>
      <family val="2"/>
    </font>
    <font>
      <b/>
      <vertAlign val="superscript"/>
      <sz val="9"/>
      <color rgb="FF000080"/>
      <name val="Arial"/>
      <family val="2"/>
    </font>
    <font>
      <sz val="9"/>
      <color rgb="FF000080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73">
    <border>
      <left/>
      <right/>
      <top/>
      <bottom/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/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/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double">
        <color rgb="FF333399"/>
      </top>
      <bottom/>
      <diagonal/>
    </border>
    <border>
      <left style="thin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/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/>
      <bottom style="thin">
        <color rgb="FF333399"/>
      </bottom>
      <diagonal/>
    </border>
    <border>
      <left style="double">
        <color rgb="FF333399"/>
      </left>
      <right/>
      <top/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  <border>
      <left style="thin">
        <color rgb="FF333399"/>
      </left>
      <right style="thin">
        <color rgb="FF333399"/>
      </right>
      <top/>
      <bottom/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/>
      <diagonal/>
    </border>
    <border>
      <left style="thin">
        <color rgb="FF333399"/>
      </left>
      <right style="thin">
        <color rgb="FF333399"/>
      </right>
      <top style="double">
        <color rgb="FF333399"/>
      </top>
      <bottom/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/>
      <diagonal/>
    </border>
    <border>
      <left style="thin">
        <color rgb="FF333399"/>
      </left>
      <right style="double">
        <color rgb="FF333399"/>
      </right>
      <top style="thin">
        <color rgb="FF333399"/>
      </top>
      <bottom/>
      <diagonal/>
    </border>
    <border>
      <left style="double">
        <color rgb="FF333399"/>
      </left>
      <right style="thin">
        <color rgb="FF333399"/>
      </right>
      <top style="thin">
        <color rgb="FF333399"/>
      </top>
      <bottom/>
      <diagonal/>
    </border>
    <border>
      <left style="double">
        <color rgb="FF333399"/>
      </left>
      <right style="thin">
        <color rgb="FF333399"/>
      </right>
      <top/>
      <bottom/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thin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/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/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/>
      <bottom style="double">
        <color rgb="FF333399"/>
      </bottom>
      <diagonal/>
    </border>
    <border>
      <left/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/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/>
      <diagonal/>
    </border>
    <border>
      <left style="double">
        <color rgb="FF333399"/>
      </left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double">
        <color rgb="FF333399"/>
      </right>
      <top/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/>
      <bottom style="hair">
        <color rgb="FF333399"/>
      </bottom>
      <diagonal/>
    </border>
    <border>
      <left style="thin">
        <color rgb="FF333399"/>
      </left>
      <right style="thin">
        <color rgb="FF333399"/>
      </right>
      <top/>
      <bottom style="hair">
        <color rgb="FF333399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rgb="FF333399"/>
      </right>
      <top/>
      <bottom style="double">
        <color rgb="FF333399"/>
      </bottom>
      <diagonal/>
    </border>
    <border>
      <left/>
      <right style="thin">
        <color rgb="FF333399"/>
      </right>
      <top/>
      <bottom/>
      <diagonal/>
    </border>
    <border>
      <left/>
      <right style="thin">
        <color rgb="FF333399"/>
      </right>
      <top style="thin">
        <color rgb="FF333399"/>
      </top>
      <bottom/>
      <diagonal/>
    </border>
    <border>
      <left style="double">
        <color rgb="FF333399"/>
      </left>
      <right/>
      <top style="thin">
        <color rgb="FF333399"/>
      </top>
      <bottom/>
      <diagonal/>
    </border>
    <border>
      <left style="double">
        <color rgb="FF333399"/>
      </left>
      <right/>
      <top/>
      <bottom/>
      <diagonal/>
    </border>
    <border>
      <left style="double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/>
      <diagonal/>
    </border>
    <border>
      <left/>
      <right style="double">
        <color rgb="FF333399"/>
      </right>
      <top/>
      <bottom/>
      <diagonal/>
    </border>
    <border>
      <left style="double">
        <color rgb="FF333399"/>
      </left>
      <right/>
      <top/>
      <bottom style="thin">
        <color rgb="FF333399"/>
      </bottom>
      <diagonal/>
    </border>
    <border>
      <left/>
      <right style="double">
        <color rgb="FF333399"/>
      </right>
      <top/>
      <bottom style="thin">
        <color rgb="FF333399"/>
      </bottom>
      <diagonal/>
    </border>
    <border>
      <left style="double">
        <color rgb="FF333399"/>
      </left>
      <right style="double">
        <color rgb="FF333399"/>
      </right>
      <top/>
      <bottom style="thin">
        <color rgb="FF333399"/>
      </bottom>
      <diagonal/>
    </border>
    <border>
      <left/>
      <right style="thin">
        <color rgb="FF333399"/>
      </right>
      <top style="hair">
        <color rgb="FF333399"/>
      </top>
      <bottom/>
      <diagonal/>
    </border>
    <border>
      <left/>
      <right style="thin">
        <color rgb="FF333399"/>
      </right>
      <top style="double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thin">
        <color rgb="FF333399"/>
      </left>
      <right/>
      <top/>
      <bottom/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8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37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2" borderId="9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vertical="center"/>
    </xf>
    <xf numFmtId="0" fontId="8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horizontal="left" vertical="center"/>
    </xf>
    <xf numFmtId="0" fontId="8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49" fontId="12" fillId="0" borderId="0" xfId="3" applyNumberFormat="1" applyFont="1" applyAlignment="1">
      <alignment vertical="center"/>
    </xf>
    <xf numFmtId="0" fontId="10" fillId="0" borderId="0" xfId="3" applyFont="1" applyFill="1" applyAlignment="1">
      <alignment horizontal="center" vertical="center"/>
    </xf>
    <xf numFmtId="0" fontId="14" fillId="0" borderId="0" xfId="3" applyFont="1" applyFill="1" applyAlignment="1">
      <alignment horizontal="left" vertical="center"/>
    </xf>
    <xf numFmtId="0" fontId="16" fillId="0" borderId="0" xfId="3" applyFont="1" applyAlignment="1">
      <alignment vertical="center"/>
    </xf>
    <xf numFmtId="0" fontId="17" fillId="0" borderId="0" xfId="3" applyFont="1" applyAlignment="1">
      <alignment vertical="center"/>
    </xf>
    <xf numFmtId="0" fontId="0" fillId="0" borderId="0" xfId="0" applyAlignment="1">
      <alignment vertical="center"/>
    </xf>
    <xf numFmtId="0" fontId="3" fillId="0" borderId="0" xfId="2" applyFont="1" applyAlignment="1">
      <alignment vertical="center"/>
    </xf>
    <xf numFmtId="3" fontId="0" fillId="0" borderId="0" xfId="0" applyNumberFormat="1" applyAlignment="1">
      <alignment vertical="center"/>
    </xf>
    <xf numFmtId="0" fontId="4" fillId="0" borderId="0" xfId="2" applyFont="1" applyBorder="1" applyAlignment="1">
      <alignment vertical="center" wrapText="1"/>
    </xf>
    <xf numFmtId="3" fontId="5" fillId="0" borderId="0" xfId="2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1" fillId="0" borderId="0" xfId="3" applyFont="1" applyAlignment="1">
      <alignment vertical="center"/>
    </xf>
    <xf numFmtId="3" fontId="21" fillId="0" borderId="18" xfId="0" applyNumberFormat="1" applyFont="1" applyFill="1" applyBorder="1" applyAlignment="1">
      <alignment horizontal="right" vertical="center"/>
    </xf>
    <xf numFmtId="0" fontId="23" fillId="2" borderId="22" xfId="2" applyFont="1" applyFill="1" applyBorder="1" applyAlignment="1">
      <alignment horizontal="left" vertical="center"/>
    </xf>
    <xf numFmtId="0" fontId="23" fillId="2" borderId="26" xfId="2" applyFont="1" applyFill="1" applyBorder="1" applyAlignment="1">
      <alignment horizontal="left" vertical="center"/>
    </xf>
    <xf numFmtId="0" fontId="23" fillId="2" borderId="7" xfId="0" applyFont="1" applyFill="1" applyBorder="1" applyAlignment="1">
      <alignment horizontal="center" vertical="center" wrapText="1"/>
    </xf>
    <xf numFmtId="3" fontId="21" fillId="0" borderId="40" xfId="0" applyNumberFormat="1" applyFont="1" applyFill="1" applyBorder="1" applyAlignment="1">
      <alignment horizontal="right" vertical="center"/>
    </xf>
    <xf numFmtId="3" fontId="21" fillId="0" borderId="52" xfId="0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6" fillId="2" borderId="12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 wrapText="1"/>
    </xf>
    <xf numFmtId="0" fontId="21" fillId="0" borderId="0" xfId="3" applyFont="1" applyFill="1" applyAlignment="1">
      <alignment horizontal="left" vertical="top"/>
    </xf>
    <xf numFmtId="0" fontId="22" fillId="0" borderId="0" xfId="0" applyFont="1" applyFill="1" applyAlignment="1">
      <alignment horizontal="justify" vertical="top" wrapText="1"/>
    </xf>
    <xf numFmtId="0" fontId="22" fillId="0" borderId="0" xfId="0" applyFont="1" applyAlignment="1">
      <alignment horizontal="justify" vertical="top" wrapText="1"/>
    </xf>
    <xf numFmtId="0" fontId="21" fillId="0" borderId="0" xfId="3" applyFont="1" applyFill="1" applyAlignment="1">
      <alignment horizontal="center" vertical="center"/>
    </xf>
    <xf numFmtId="0" fontId="21" fillId="0" borderId="0" xfId="3" applyFont="1" applyFill="1" applyAlignment="1">
      <alignment horizontal="left" vertical="center"/>
    </xf>
    <xf numFmtId="0" fontId="23" fillId="2" borderId="30" xfId="2" applyFont="1" applyFill="1" applyBorder="1" applyAlignment="1">
      <alignment horizontal="left" vertical="center"/>
    </xf>
    <xf numFmtId="164" fontId="22" fillId="0" borderId="25" xfId="0" applyNumberFormat="1" applyFont="1" applyBorder="1" applyAlignment="1">
      <alignment vertical="center"/>
    </xf>
    <xf numFmtId="164" fontId="22" fillId="0" borderId="29" xfId="0" applyNumberFormat="1" applyFont="1" applyBorder="1" applyAlignment="1">
      <alignment vertical="center"/>
    </xf>
    <xf numFmtId="0" fontId="7" fillId="2" borderId="1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23" fillId="2" borderId="21" xfId="0" applyFont="1" applyFill="1" applyBorder="1" applyAlignment="1">
      <alignment horizontal="center" vertical="center" wrapText="1"/>
    </xf>
    <xf numFmtId="3" fontId="0" fillId="0" borderId="0" xfId="0" applyNumberFormat="1"/>
    <xf numFmtId="0" fontId="2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6" fillId="2" borderId="38" xfId="0" applyFont="1" applyFill="1" applyBorder="1" applyAlignment="1">
      <alignment vertical="center" wrapText="1"/>
    </xf>
    <xf numFmtId="0" fontId="26" fillId="2" borderId="13" xfId="0" applyFont="1" applyFill="1" applyBorder="1" applyAlignment="1">
      <alignment vertical="center" wrapText="1"/>
    </xf>
    <xf numFmtId="0" fontId="26" fillId="2" borderId="4" xfId="0" applyFont="1" applyFill="1" applyBorder="1" applyAlignment="1">
      <alignment vertical="center" wrapText="1"/>
    </xf>
    <xf numFmtId="4" fontId="21" fillId="0" borderId="18" xfId="0" applyNumberFormat="1" applyFont="1" applyFill="1" applyBorder="1" applyAlignment="1">
      <alignment horizontal="right" vertical="center"/>
    </xf>
    <xf numFmtId="4" fontId="21" fillId="0" borderId="52" xfId="0" applyNumberFormat="1" applyFont="1" applyFill="1" applyBorder="1" applyAlignment="1">
      <alignment horizontal="right" vertical="center"/>
    </xf>
    <xf numFmtId="4" fontId="21" fillId="0" borderId="40" xfId="0" applyNumberFormat="1" applyFont="1" applyFill="1" applyBorder="1" applyAlignment="1">
      <alignment horizontal="right" vertical="center"/>
    </xf>
    <xf numFmtId="4" fontId="0" fillId="0" borderId="0" xfId="0" applyNumberFormat="1"/>
    <xf numFmtId="10" fontId="0" fillId="0" borderId="0" xfId="1" applyNumberFormat="1" applyFont="1"/>
    <xf numFmtId="0" fontId="26" fillId="2" borderId="38" xfId="0" applyFont="1" applyFill="1" applyBorder="1" applyAlignment="1">
      <alignment vertical="center" wrapText="1"/>
    </xf>
    <xf numFmtId="0" fontId="27" fillId="2" borderId="22" xfId="2" applyFont="1" applyFill="1" applyBorder="1" applyAlignment="1">
      <alignment horizontal="left" vertical="center"/>
    </xf>
    <xf numFmtId="0" fontId="27" fillId="2" borderId="26" xfId="2" applyFont="1" applyFill="1" applyBorder="1" applyAlignment="1">
      <alignment horizontal="left" vertical="center"/>
    </xf>
    <xf numFmtId="0" fontId="27" fillId="2" borderId="64" xfId="2" applyFont="1" applyFill="1" applyBorder="1" applyAlignment="1">
      <alignment horizontal="left" vertical="center"/>
    </xf>
    <xf numFmtId="0" fontId="28" fillId="2" borderId="26" xfId="2" applyFont="1" applyFill="1" applyBorder="1" applyAlignment="1">
      <alignment horizontal="left" vertical="center"/>
    </xf>
    <xf numFmtId="0" fontId="29" fillId="0" borderId="0" xfId="3" applyFont="1" applyFill="1" applyAlignment="1">
      <alignment horizontal="center" vertical="center"/>
    </xf>
    <xf numFmtId="0" fontId="29" fillId="0" borderId="0" xfId="3" applyFont="1" applyFill="1" applyAlignment="1">
      <alignment horizontal="left" vertical="center"/>
    </xf>
    <xf numFmtId="0" fontId="12" fillId="0" borderId="0" xfId="2" applyFont="1" applyAlignment="1">
      <alignment vertical="center"/>
    </xf>
    <xf numFmtId="0" fontId="28" fillId="2" borderId="63" xfId="2" applyFont="1" applyFill="1" applyBorder="1" applyAlignment="1">
      <alignment horizontal="left" vertical="center"/>
    </xf>
    <xf numFmtId="0" fontId="0" fillId="0" borderId="0" xfId="0" applyFill="1" applyBorder="1"/>
    <xf numFmtId="3" fontId="21" fillId="0" borderId="0" xfId="0" applyNumberFormat="1" applyFont="1" applyFill="1" applyBorder="1" applyAlignment="1">
      <alignment horizontal="right" vertical="center"/>
    </xf>
    <xf numFmtId="3" fontId="22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4" fillId="0" borderId="0" xfId="2" applyFont="1" applyBorder="1" applyAlignment="1">
      <alignment horizontal="left" vertical="center"/>
    </xf>
    <xf numFmtId="0" fontId="0" fillId="0" borderId="0" xfId="0" applyFill="1" applyBorder="1" applyAlignment="1">
      <alignment wrapText="1"/>
    </xf>
    <xf numFmtId="0" fontId="20" fillId="0" borderId="0" xfId="0" applyFont="1"/>
    <xf numFmtId="3" fontId="0" fillId="0" borderId="0" xfId="0" applyNumberFormat="1" applyAlignment="1">
      <alignment horizontal="center"/>
    </xf>
    <xf numFmtId="164" fontId="0" fillId="0" borderId="0" xfId="0" applyNumberFormat="1"/>
    <xf numFmtId="3" fontId="20" fillId="0" borderId="0" xfId="0" applyNumberFormat="1" applyFont="1"/>
    <xf numFmtId="0" fontId="31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/>
    </xf>
    <xf numFmtId="164" fontId="22" fillId="0" borderId="0" xfId="0" applyNumberFormat="1" applyFont="1" applyFill="1" applyBorder="1" applyAlignment="1">
      <alignment vertical="center"/>
    </xf>
    <xf numFmtId="0" fontId="23" fillId="0" borderId="0" xfId="2" applyFont="1" applyFill="1" applyBorder="1" applyAlignment="1">
      <alignment horizontal="left" vertical="center"/>
    </xf>
    <xf numFmtId="0" fontId="17" fillId="2" borderId="12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4" fontId="21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/>
    <xf numFmtId="0" fontId="2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32" fillId="0" borderId="0" xfId="0" applyFont="1"/>
    <xf numFmtId="3" fontId="32" fillId="0" borderId="40" xfId="0" applyNumberFormat="1" applyFont="1" applyFill="1" applyBorder="1" applyAlignment="1">
      <alignment vertical="center"/>
    </xf>
    <xf numFmtId="3" fontId="32" fillId="0" borderId="52" xfId="0" applyNumberFormat="1" applyFont="1" applyFill="1" applyBorder="1" applyAlignment="1">
      <alignment vertical="center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6" fillId="0" borderId="0" xfId="0" applyFont="1"/>
    <xf numFmtId="10" fontId="0" fillId="0" borderId="0" xfId="1" applyNumberFormat="1" applyFont="1" applyAlignment="1">
      <alignment vertical="center"/>
    </xf>
    <xf numFmtId="10" fontId="20" fillId="0" borderId="0" xfId="1" applyNumberFormat="1" applyFont="1" applyAlignment="1">
      <alignment vertical="center"/>
    </xf>
    <xf numFmtId="0" fontId="37" fillId="0" borderId="0" xfId="4" applyFont="1" applyFill="1" applyAlignment="1" applyProtection="1">
      <alignment horizontal="left" vertical="top"/>
    </xf>
    <xf numFmtId="0" fontId="37" fillId="0" borderId="0" xfId="4" applyFont="1" applyFill="1" applyAlignment="1" applyProtection="1">
      <alignment horizontal="justify" vertical="top" wrapText="1"/>
    </xf>
    <xf numFmtId="0" fontId="37" fillId="0" borderId="0" xfId="4" applyFont="1" applyAlignment="1" applyProtection="1">
      <alignment horizontal="justify" vertical="top" wrapText="1"/>
    </xf>
    <xf numFmtId="0" fontId="8" fillId="0" borderId="0" xfId="3" applyFont="1" applyFill="1" applyAlignment="1">
      <alignment horizontal="left" vertical="center" wrapText="1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164" fontId="21" fillId="0" borderId="33" xfId="0" applyNumberFormat="1" applyFont="1" applyFill="1" applyBorder="1" applyAlignment="1">
      <alignment horizontal="right" vertical="center"/>
    </xf>
    <xf numFmtId="0" fontId="23" fillId="2" borderId="72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62" xfId="0" applyFill="1" applyBorder="1" applyAlignment="1">
      <alignment vertical="center" wrapText="1"/>
    </xf>
    <xf numFmtId="0" fontId="17" fillId="2" borderId="36" xfId="0" applyFont="1" applyFill="1" applyBorder="1" applyAlignment="1">
      <alignment horizontal="center" vertical="center"/>
    </xf>
    <xf numFmtId="0" fontId="17" fillId="2" borderId="34" xfId="0" applyFont="1" applyFill="1" applyBorder="1" applyAlignment="1">
      <alignment horizontal="center" vertical="center" wrapText="1"/>
    </xf>
    <xf numFmtId="0" fontId="39" fillId="2" borderId="22" xfId="2" applyFont="1" applyFill="1" applyBorder="1" applyAlignment="1">
      <alignment horizontal="left" vertical="center"/>
    </xf>
    <xf numFmtId="3" fontId="21" fillId="0" borderId="23" xfId="0" applyNumberFormat="1" applyFont="1" applyFill="1" applyBorder="1" applyAlignment="1">
      <alignment horizontal="right" vertical="center"/>
    </xf>
    <xf numFmtId="3" fontId="21" fillId="0" borderId="24" xfId="0" applyNumberFormat="1" applyFont="1" applyFill="1" applyBorder="1" applyAlignment="1">
      <alignment horizontal="right" vertical="center"/>
    </xf>
    <xf numFmtId="165" fontId="21" fillId="0" borderId="24" xfId="1" applyNumberFormat="1" applyFont="1" applyFill="1" applyBorder="1" applyAlignment="1">
      <alignment horizontal="right" vertical="center"/>
    </xf>
    <xf numFmtId="165" fontId="21" fillId="0" borderId="25" xfId="1" applyNumberFormat="1" applyFont="1" applyFill="1" applyBorder="1" applyAlignment="1">
      <alignment horizontal="right" vertical="center"/>
    </xf>
    <xf numFmtId="0" fontId="39" fillId="2" borderId="26" xfId="2" applyFont="1" applyFill="1" applyBorder="1" applyAlignment="1">
      <alignment horizontal="left" vertical="center"/>
    </xf>
    <xf numFmtId="3" fontId="22" fillId="0" borderId="27" xfId="0" applyNumberFormat="1" applyFont="1" applyBorder="1" applyAlignment="1">
      <alignment vertical="center"/>
    </xf>
    <xf numFmtId="3" fontId="22" fillId="0" borderId="28" xfId="0" applyNumberFormat="1" applyFont="1" applyBorder="1" applyAlignment="1">
      <alignment vertical="center"/>
    </xf>
    <xf numFmtId="165" fontId="22" fillId="0" borderId="28" xfId="0" applyNumberFormat="1" applyFont="1" applyBorder="1" applyAlignment="1">
      <alignment vertical="center"/>
    </xf>
    <xf numFmtId="165" fontId="22" fillId="0" borderId="29" xfId="0" applyNumberFormat="1" applyFont="1" applyBorder="1" applyAlignment="1">
      <alignment vertical="center"/>
    </xf>
    <xf numFmtId="0" fontId="17" fillId="2" borderId="26" xfId="2" applyFont="1" applyFill="1" applyBorder="1" applyAlignment="1">
      <alignment horizontal="left" vertical="center"/>
    </xf>
    <xf numFmtId="3" fontId="40" fillId="0" borderId="27" xfId="0" applyNumberFormat="1" applyFont="1" applyBorder="1" applyAlignment="1">
      <alignment vertical="center"/>
    </xf>
    <xf numFmtId="3" fontId="40" fillId="0" borderId="28" xfId="0" applyNumberFormat="1" applyFont="1" applyBorder="1" applyAlignment="1">
      <alignment vertical="center"/>
    </xf>
    <xf numFmtId="165" fontId="40" fillId="0" borderId="28" xfId="0" applyNumberFormat="1" applyFont="1" applyBorder="1" applyAlignment="1">
      <alignment vertical="center"/>
    </xf>
    <xf numFmtId="165" fontId="40" fillId="0" borderId="29" xfId="0" applyNumberFormat="1" applyFont="1" applyBorder="1" applyAlignment="1">
      <alignment vertical="center"/>
    </xf>
    <xf numFmtId="3" fontId="22" fillId="0" borderId="27" xfId="0" applyNumberFormat="1" applyFont="1" applyFill="1" applyBorder="1" applyAlignment="1">
      <alignment horizontal="right" vertical="center"/>
    </xf>
    <xf numFmtId="3" fontId="22" fillId="0" borderId="28" xfId="0" applyNumberFormat="1" applyFont="1" applyFill="1" applyBorder="1" applyAlignment="1">
      <alignment horizontal="right" vertical="center"/>
    </xf>
    <xf numFmtId="3" fontId="22" fillId="0" borderId="28" xfId="0" applyNumberFormat="1" applyFont="1" applyBorder="1" applyAlignment="1">
      <alignment horizontal="right" vertical="center"/>
    </xf>
    <xf numFmtId="165" fontId="22" fillId="0" borderId="28" xfId="0" applyNumberFormat="1" applyFont="1" applyBorder="1" applyAlignment="1">
      <alignment horizontal="right" vertical="center"/>
    </xf>
    <xf numFmtId="165" fontId="22" fillId="0" borderId="29" xfId="0" applyNumberFormat="1" applyFont="1" applyBorder="1" applyAlignment="1">
      <alignment horizontal="right" vertical="center"/>
    </xf>
    <xf numFmtId="0" fontId="39" fillId="2" borderId="64" xfId="2" applyFont="1" applyFill="1" applyBorder="1" applyAlignment="1">
      <alignment horizontal="left" vertical="center"/>
    </xf>
    <xf numFmtId="3" fontId="22" fillId="0" borderId="52" xfId="0" applyNumberFormat="1" applyFont="1" applyBorder="1" applyAlignment="1">
      <alignment vertical="center"/>
    </xf>
    <xf numFmtId="3" fontId="22" fillId="0" borderId="53" xfId="0" applyNumberFormat="1" applyFont="1" applyBorder="1" applyAlignment="1">
      <alignment vertical="center"/>
    </xf>
    <xf numFmtId="165" fontId="22" fillId="0" borderId="53" xfId="0" applyNumberFormat="1" applyFont="1" applyBorder="1" applyAlignment="1">
      <alignment vertical="center"/>
    </xf>
    <xf numFmtId="165" fontId="22" fillId="0" borderId="51" xfId="0" applyNumberFormat="1" applyFont="1" applyBorder="1" applyAlignment="1">
      <alignment vertical="center"/>
    </xf>
    <xf numFmtId="0" fontId="17" fillId="2" borderId="63" xfId="2" applyFont="1" applyFill="1" applyBorder="1" applyAlignment="1">
      <alignment horizontal="left" vertical="center"/>
    </xf>
    <xf numFmtId="3" fontId="40" fillId="0" borderId="7" xfId="0" applyNumberFormat="1" applyFont="1" applyFill="1" applyBorder="1" applyAlignment="1">
      <alignment vertical="center"/>
    </xf>
    <xf numFmtId="3" fontId="40" fillId="0" borderId="8" xfId="0" applyNumberFormat="1" applyFont="1" applyFill="1" applyBorder="1" applyAlignment="1">
      <alignment vertical="center"/>
    </xf>
    <xf numFmtId="165" fontId="40" fillId="0" borderId="8" xfId="0" applyNumberFormat="1" applyFont="1" applyBorder="1" applyAlignment="1">
      <alignment vertical="center"/>
    </xf>
    <xf numFmtId="165" fontId="40" fillId="0" borderId="9" xfId="0" applyNumberFormat="1" applyFont="1" applyBorder="1" applyAlignment="1">
      <alignment vertical="center"/>
    </xf>
    <xf numFmtId="0" fontId="39" fillId="2" borderId="11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4" fillId="0" borderId="0" xfId="2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3" applyFont="1" applyFill="1" applyAlignment="1">
      <alignment vertical="center"/>
    </xf>
    <xf numFmtId="0" fontId="5" fillId="0" borderId="0" xfId="0" applyFont="1" applyAlignment="1">
      <alignment vertical="center"/>
    </xf>
    <xf numFmtId="4" fontId="21" fillId="0" borderId="24" xfId="0" applyNumberFormat="1" applyFont="1" applyFill="1" applyBorder="1" applyAlignment="1">
      <alignment horizontal="right" vertical="center"/>
    </xf>
    <xf numFmtId="3" fontId="21" fillId="0" borderId="25" xfId="0" applyNumberFormat="1" applyFont="1" applyFill="1" applyBorder="1" applyAlignment="1">
      <alignment horizontal="right" vertical="center"/>
    </xf>
    <xf numFmtId="4" fontId="22" fillId="0" borderId="28" xfId="0" applyNumberFormat="1" applyFont="1" applyBorder="1" applyAlignment="1">
      <alignment vertical="center"/>
    </xf>
    <xf numFmtId="3" fontId="22" fillId="0" borderId="29" xfId="0" applyNumberFormat="1" applyFont="1" applyBorder="1" applyAlignment="1">
      <alignment vertical="center"/>
    </xf>
    <xf numFmtId="4" fontId="40" fillId="0" borderId="28" xfId="0" applyNumberFormat="1" applyFont="1" applyBorder="1" applyAlignment="1">
      <alignment vertical="center"/>
    </xf>
    <xf numFmtId="3" fontId="40" fillId="0" borderId="29" xfId="0" applyNumberFormat="1" applyFont="1" applyBorder="1" applyAlignment="1">
      <alignment vertical="center"/>
    </xf>
    <xf numFmtId="4" fontId="22" fillId="0" borderId="53" xfId="0" applyNumberFormat="1" applyFont="1" applyBorder="1" applyAlignment="1">
      <alignment vertical="center"/>
    </xf>
    <xf numFmtId="3" fontId="22" fillId="0" borderId="51" xfId="0" applyNumberFormat="1" applyFont="1" applyBorder="1" applyAlignment="1">
      <alignment vertical="center"/>
    </xf>
    <xf numFmtId="3" fontId="40" fillId="0" borderId="7" xfId="0" applyNumberFormat="1" applyFont="1" applyBorder="1" applyAlignment="1">
      <alignment vertical="center"/>
    </xf>
    <xf numFmtId="4" fontId="40" fillId="0" borderId="8" xfId="0" applyNumberFormat="1" applyFont="1" applyBorder="1" applyAlignment="1">
      <alignment vertical="center"/>
    </xf>
    <xf numFmtId="3" fontId="40" fillId="0" borderId="8" xfId="0" applyNumberFormat="1" applyFont="1" applyBorder="1" applyAlignment="1">
      <alignment vertical="center"/>
    </xf>
    <xf numFmtId="3" fontId="40" fillId="0" borderId="9" xfId="0" applyNumberFormat="1" applyFont="1" applyBorder="1" applyAlignment="1">
      <alignment vertical="center"/>
    </xf>
    <xf numFmtId="0" fontId="39" fillId="2" borderId="7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9" fillId="2" borderId="36" xfId="0" applyFont="1" applyFill="1" applyBorder="1" applyAlignment="1">
      <alignment vertical="center"/>
    </xf>
    <xf numFmtId="3" fontId="21" fillId="0" borderId="34" xfId="0" applyNumberFormat="1" applyFont="1" applyFill="1" applyBorder="1" applyAlignment="1">
      <alignment horizontal="right" vertical="center"/>
    </xf>
    <xf numFmtId="3" fontId="21" fillId="0" borderId="20" xfId="0" applyNumberFormat="1" applyFont="1" applyFill="1" applyBorder="1" applyAlignment="1">
      <alignment horizontal="right" vertical="center"/>
    </xf>
    <xf numFmtId="3" fontId="21" fillId="0" borderId="37" xfId="0" applyNumberFormat="1" applyFont="1" applyFill="1" applyBorder="1" applyAlignment="1">
      <alignment horizontal="right" vertical="center"/>
    </xf>
    <xf numFmtId="0" fontId="39" fillId="2" borderId="29" xfId="0" applyFont="1" applyFill="1" applyBorder="1" applyAlignment="1">
      <alignment vertical="center"/>
    </xf>
    <xf numFmtId="3" fontId="21" fillId="0" borderId="27" xfId="0" applyNumberFormat="1" applyFont="1" applyFill="1" applyBorder="1" applyAlignment="1">
      <alignment horizontal="right" vertical="center"/>
    </xf>
    <xf numFmtId="3" fontId="21" fillId="0" borderId="28" xfId="0" applyNumberFormat="1" applyFont="1" applyFill="1" applyBorder="1" applyAlignment="1">
      <alignment horizontal="right" vertical="center"/>
    </xf>
    <xf numFmtId="3" fontId="21" fillId="0" borderId="29" xfId="0" applyNumberFormat="1" applyFont="1" applyFill="1" applyBorder="1" applyAlignment="1">
      <alignment horizontal="right" vertical="center"/>
    </xf>
    <xf numFmtId="0" fontId="39" fillId="2" borderId="17" xfId="0" applyFont="1" applyFill="1" applyBorder="1" applyAlignment="1">
      <alignment vertical="center"/>
    </xf>
    <xf numFmtId="3" fontId="21" fillId="0" borderId="16" xfId="0" applyNumberFormat="1" applyFont="1" applyFill="1" applyBorder="1" applyAlignment="1">
      <alignment horizontal="right" vertical="center"/>
    </xf>
    <xf numFmtId="3" fontId="21" fillId="0" borderId="17" xfId="0" applyNumberFormat="1" applyFont="1" applyFill="1" applyBorder="1" applyAlignment="1">
      <alignment horizontal="right" vertical="center"/>
    </xf>
    <xf numFmtId="0" fontId="39" fillId="2" borderId="37" xfId="0" applyFont="1" applyFill="1" applyBorder="1" applyAlignment="1">
      <alignment vertical="center"/>
    </xf>
    <xf numFmtId="3" fontId="22" fillId="0" borderId="38" xfId="0" applyNumberFormat="1" applyFont="1" applyFill="1" applyBorder="1" applyAlignment="1">
      <alignment vertical="center"/>
    </xf>
    <xf numFmtId="3" fontId="22" fillId="0" borderId="20" xfId="0" applyNumberFormat="1" applyFont="1" applyFill="1" applyBorder="1" applyAlignment="1">
      <alignment vertical="center"/>
    </xf>
    <xf numFmtId="3" fontId="22" fillId="0" borderId="37" xfId="0" applyNumberFormat="1" applyFont="1" applyFill="1" applyBorder="1" applyAlignment="1">
      <alignment vertical="center"/>
    </xf>
    <xf numFmtId="3" fontId="22" fillId="0" borderId="27" xfId="0" applyNumberFormat="1" applyFont="1" applyFill="1" applyBorder="1" applyAlignment="1">
      <alignment vertical="center"/>
    </xf>
    <xf numFmtId="3" fontId="22" fillId="0" borderId="28" xfId="0" applyNumberFormat="1" applyFont="1" applyFill="1" applyBorder="1" applyAlignment="1">
      <alignment vertical="center"/>
    </xf>
    <xf numFmtId="3" fontId="22" fillId="0" borderId="29" xfId="0" applyNumberFormat="1" applyFont="1" applyFill="1" applyBorder="1" applyAlignment="1">
      <alignment vertical="center"/>
    </xf>
    <xf numFmtId="3" fontId="22" fillId="0" borderId="18" xfId="0" applyNumberFormat="1" applyFont="1" applyFill="1" applyBorder="1" applyAlignment="1">
      <alignment vertical="center"/>
    </xf>
    <xf numFmtId="3" fontId="22" fillId="0" borderId="16" xfId="0" applyNumberFormat="1" applyFont="1" applyFill="1" applyBorder="1" applyAlignment="1">
      <alignment vertical="center"/>
    </xf>
    <xf numFmtId="3" fontId="22" fillId="0" borderId="17" xfId="0" applyNumberFormat="1" applyFont="1" applyFill="1" applyBorder="1" applyAlignment="1">
      <alignment vertical="center"/>
    </xf>
    <xf numFmtId="0" fontId="39" fillId="2" borderId="48" xfId="0" applyFont="1" applyFill="1" applyBorder="1" applyAlignment="1">
      <alignment vertical="center"/>
    </xf>
    <xf numFmtId="3" fontId="22" fillId="0" borderId="46" xfId="0" applyNumberFormat="1" applyFont="1" applyFill="1" applyBorder="1" applyAlignment="1">
      <alignment vertical="center"/>
    </xf>
    <xf numFmtId="3" fontId="22" fillId="0" borderId="47" xfId="0" applyNumberFormat="1" applyFont="1" applyFill="1" applyBorder="1" applyAlignment="1">
      <alignment vertical="center"/>
    </xf>
    <xf numFmtId="3" fontId="22" fillId="0" borderId="33" xfId="0" applyNumberFormat="1" applyFont="1" applyFill="1" applyBorder="1" applyAlignment="1">
      <alignment vertical="center"/>
    </xf>
    <xf numFmtId="4" fontId="21" fillId="0" borderId="34" xfId="0" applyNumberFormat="1" applyFont="1" applyFill="1" applyBorder="1" applyAlignment="1">
      <alignment horizontal="right" vertical="center"/>
    </xf>
    <xf numFmtId="4" fontId="21" fillId="0" borderId="20" xfId="0" applyNumberFormat="1" applyFont="1" applyFill="1" applyBorder="1" applyAlignment="1">
      <alignment horizontal="right" vertical="center"/>
    </xf>
    <xf numFmtId="4" fontId="21" fillId="0" borderId="37" xfId="0" applyNumberFormat="1" applyFont="1" applyFill="1" applyBorder="1" applyAlignment="1">
      <alignment horizontal="right" vertical="center"/>
    </xf>
    <xf numFmtId="4" fontId="21" fillId="0" borderId="27" xfId="0" applyNumberFormat="1" applyFont="1" applyFill="1" applyBorder="1" applyAlignment="1">
      <alignment horizontal="right" vertical="center"/>
    </xf>
    <xf numFmtId="4" fontId="21" fillId="0" borderId="28" xfId="0" applyNumberFormat="1" applyFont="1" applyFill="1" applyBorder="1" applyAlignment="1">
      <alignment horizontal="right" vertical="center"/>
    </xf>
    <xf numFmtId="4" fontId="21" fillId="0" borderId="29" xfId="0" applyNumberFormat="1" applyFont="1" applyFill="1" applyBorder="1" applyAlignment="1">
      <alignment horizontal="right" vertical="center"/>
    </xf>
    <xf numFmtId="4" fontId="21" fillId="0" borderId="16" xfId="0" applyNumberFormat="1" applyFont="1" applyFill="1" applyBorder="1" applyAlignment="1">
      <alignment horizontal="right" vertical="center"/>
    </xf>
    <xf numFmtId="4" fontId="21" fillId="0" borderId="17" xfId="0" applyNumberFormat="1" applyFont="1" applyFill="1" applyBorder="1" applyAlignment="1">
      <alignment horizontal="right" vertical="center"/>
    </xf>
    <xf numFmtId="4" fontId="22" fillId="0" borderId="38" xfId="0" applyNumberFormat="1" applyFont="1" applyFill="1" applyBorder="1" applyAlignment="1">
      <alignment vertical="center"/>
    </xf>
    <xf numFmtId="4" fontId="22" fillId="0" borderId="20" xfId="0" applyNumberFormat="1" applyFont="1" applyFill="1" applyBorder="1" applyAlignment="1">
      <alignment vertical="center"/>
    </xf>
    <xf numFmtId="4" fontId="22" fillId="0" borderId="37" xfId="0" applyNumberFormat="1" applyFont="1" applyFill="1" applyBorder="1" applyAlignment="1">
      <alignment vertical="center"/>
    </xf>
    <xf numFmtId="4" fontId="22" fillId="0" borderId="27" xfId="0" applyNumberFormat="1" applyFont="1" applyFill="1" applyBorder="1" applyAlignment="1">
      <alignment vertical="center"/>
    </xf>
    <xf numFmtId="4" fontId="22" fillId="0" borderId="28" xfId="0" applyNumberFormat="1" applyFont="1" applyFill="1" applyBorder="1" applyAlignment="1">
      <alignment vertical="center"/>
    </xf>
    <xf numFmtId="4" fontId="22" fillId="0" borderId="29" xfId="0" applyNumberFormat="1" applyFont="1" applyFill="1" applyBorder="1" applyAlignment="1">
      <alignment vertical="center"/>
    </xf>
    <xf numFmtId="4" fontId="22" fillId="0" borderId="18" xfId="0" applyNumberFormat="1" applyFont="1" applyFill="1" applyBorder="1" applyAlignment="1">
      <alignment vertical="center"/>
    </xf>
    <xf numFmtId="4" fontId="22" fillId="0" borderId="16" xfId="0" applyNumberFormat="1" applyFont="1" applyFill="1" applyBorder="1" applyAlignment="1">
      <alignment vertical="center"/>
    </xf>
    <xf numFmtId="4" fontId="22" fillId="0" borderId="17" xfId="0" applyNumberFormat="1" applyFont="1" applyFill="1" applyBorder="1" applyAlignment="1">
      <alignment vertical="center"/>
    </xf>
    <xf numFmtId="4" fontId="22" fillId="0" borderId="46" xfId="0" applyNumberFormat="1" applyFont="1" applyFill="1" applyBorder="1" applyAlignment="1">
      <alignment vertical="center"/>
    </xf>
    <xf numFmtId="4" fontId="22" fillId="0" borderId="47" xfId="0" applyNumberFormat="1" applyFont="1" applyFill="1" applyBorder="1" applyAlignment="1">
      <alignment vertical="center"/>
    </xf>
    <xf numFmtId="4" fontId="22" fillId="0" borderId="33" xfId="0" applyNumberFormat="1" applyFont="1" applyFill="1" applyBorder="1" applyAlignment="1">
      <alignment vertical="center"/>
    </xf>
    <xf numFmtId="3" fontId="22" fillId="0" borderId="35" xfId="0" applyNumberFormat="1" applyFont="1" applyFill="1" applyBorder="1" applyAlignment="1">
      <alignment vertical="center"/>
    </xf>
    <xf numFmtId="3" fontId="21" fillId="0" borderId="36" xfId="0" applyNumberFormat="1" applyFont="1" applyFill="1" applyBorder="1" applyAlignment="1">
      <alignment horizontal="right" vertical="center"/>
    </xf>
    <xf numFmtId="3" fontId="22" fillId="0" borderId="48" xfId="0" applyNumberFormat="1" applyFont="1" applyFill="1" applyBorder="1" applyAlignment="1">
      <alignment vertical="center"/>
    </xf>
    <xf numFmtId="4" fontId="22" fillId="0" borderId="35" xfId="0" applyNumberFormat="1" applyFont="1" applyFill="1" applyBorder="1" applyAlignment="1">
      <alignment vertical="center"/>
    </xf>
    <xf numFmtId="4" fontId="21" fillId="0" borderId="36" xfId="0" applyNumberFormat="1" applyFont="1" applyFill="1" applyBorder="1" applyAlignment="1">
      <alignment horizontal="right" vertical="center"/>
    </xf>
    <xf numFmtId="4" fontId="22" fillId="0" borderId="48" xfId="0" applyNumberFormat="1" applyFont="1" applyFill="1" applyBorder="1" applyAlignment="1">
      <alignment vertical="center"/>
    </xf>
    <xf numFmtId="0" fontId="39" fillId="2" borderId="45" xfId="0" applyFont="1" applyFill="1" applyBorder="1" applyAlignment="1">
      <alignment vertical="center"/>
    </xf>
    <xf numFmtId="3" fontId="21" fillId="0" borderId="43" xfId="0" applyNumberFormat="1" applyFont="1" applyFill="1" applyBorder="1" applyAlignment="1">
      <alignment horizontal="right" vertical="center"/>
    </xf>
    <xf numFmtId="3" fontId="21" fillId="0" borderId="44" xfId="0" applyNumberFormat="1" applyFont="1" applyFill="1" applyBorder="1" applyAlignment="1">
      <alignment horizontal="right" vertical="center"/>
    </xf>
    <xf numFmtId="3" fontId="21" fillId="0" borderId="45" xfId="0" applyNumberFormat="1" applyFont="1" applyFill="1" applyBorder="1" applyAlignment="1">
      <alignment horizontal="right" vertical="center"/>
    </xf>
    <xf numFmtId="0" fontId="39" fillId="2" borderId="51" xfId="0" applyFont="1" applyFill="1" applyBorder="1" applyAlignment="1">
      <alignment vertical="center"/>
    </xf>
    <xf numFmtId="3" fontId="21" fillId="0" borderId="53" xfId="0" applyNumberFormat="1" applyFont="1" applyFill="1" applyBorder="1" applyAlignment="1">
      <alignment horizontal="right" vertical="center"/>
    </xf>
    <xf numFmtId="3" fontId="21" fillId="0" borderId="51" xfId="0" applyNumberFormat="1" applyFont="1" applyFill="1" applyBorder="1" applyAlignment="1">
      <alignment horizontal="right" vertical="center"/>
    </xf>
    <xf numFmtId="0" fontId="39" fillId="2" borderId="42" xfId="0" applyFont="1" applyFill="1" applyBorder="1" applyAlignment="1">
      <alignment vertical="center"/>
    </xf>
    <xf numFmtId="3" fontId="21" fillId="0" borderId="41" xfId="0" applyNumberFormat="1" applyFont="1" applyFill="1" applyBorder="1" applyAlignment="1">
      <alignment horizontal="right" vertical="center"/>
    </xf>
    <xf numFmtId="3" fontId="21" fillId="0" borderId="42" xfId="0" applyNumberFormat="1" applyFont="1" applyFill="1" applyBorder="1" applyAlignment="1">
      <alignment horizontal="right" vertical="center"/>
    </xf>
    <xf numFmtId="0" fontId="39" fillId="2" borderId="54" xfId="0" applyFont="1" applyFill="1" applyBorder="1" applyAlignment="1">
      <alignment vertical="center"/>
    </xf>
    <xf numFmtId="3" fontId="21" fillId="0" borderId="55" xfId="0" applyNumberFormat="1" applyFont="1" applyFill="1" applyBorder="1" applyAlignment="1">
      <alignment horizontal="right" vertical="center"/>
    </xf>
    <xf numFmtId="3" fontId="21" fillId="0" borderId="56" xfId="0" applyNumberFormat="1" applyFont="1" applyFill="1" applyBorder="1" applyAlignment="1">
      <alignment horizontal="right" vertical="center"/>
    </xf>
    <xf numFmtId="3" fontId="21" fillId="0" borderId="54" xfId="0" applyNumberFormat="1" applyFont="1" applyFill="1" applyBorder="1" applyAlignment="1">
      <alignment horizontal="right" vertical="center"/>
    </xf>
    <xf numFmtId="3" fontId="22" fillId="0" borderId="38" xfId="0" applyNumberFormat="1" applyFont="1" applyFill="1" applyBorder="1" applyAlignment="1">
      <alignment horizontal="right" vertical="center"/>
    </xf>
    <xf numFmtId="3" fontId="22" fillId="0" borderId="20" xfId="0" applyNumberFormat="1" applyFont="1" applyFill="1" applyBorder="1" applyAlignment="1">
      <alignment horizontal="right" vertical="center"/>
    </xf>
    <xf numFmtId="3" fontId="22" fillId="0" borderId="37" xfId="0" applyNumberFormat="1" applyFont="1" applyFill="1" applyBorder="1" applyAlignment="1">
      <alignment horizontal="right" vertical="center"/>
    </xf>
    <xf numFmtId="3" fontId="22" fillId="0" borderId="29" xfId="0" applyNumberFormat="1" applyFont="1" applyFill="1" applyBorder="1" applyAlignment="1">
      <alignment horizontal="right" vertical="center"/>
    </xf>
    <xf numFmtId="3" fontId="22" fillId="0" borderId="18" xfId="0" applyNumberFormat="1" applyFont="1" applyFill="1" applyBorder="1" applyAlignment="1">
      <alignment horizontal="right" vertical="center"/>
    </xf>
    <xf numFmtId="3" fontId="22" fillId="0" borderId="16" xfId="0" applyNumberFormat="1" applyFont="1" applyFill="1" applyBorder="1" applyAlignment="1">
      <alignment horizontal="right" vertical="center"/>
    </xf>
    <xf numFmtId="3" fontId="22" fillId="0" borderId="17" xfId="0" applyNumberFormat="1" applyFont="1" applyFill="1" applyBorder="1" applyAlignment="1">
      <alignment horizontal="right" vertical="center"/>
    </xf>
    <xf numFmtId="3" fontId="22" fillId="0" borderId="46" xfId="0" applyNumberFormat="1" applyFont="1" applyFill="1" applyBorder="1" applyAlignment="1">
      <alignment horizontal="right" vertical="center"/>
    </xf>
    <xf numFmtId="3" fontId="22" fillId="0" borderId="47" xfId="0" applyNumberFormat="1" applyFont="1" applyFill="1" applyBorder="1" applyAlignment="1">
      <alignment horizontal="right" vertical="center"/>
    </xf>
    <xf numFmtId="3" fontId="22" fillId="0" borderId="33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9" fillId="3" borderId="57" xfId="3" applyFont="1" applyFill="1" applyBorder="1" applyAlignment="1">
      <alignment horizontal="right" vertical="center"/>
    </xf>
    <xf numFmtId="0" fontId="11" fillId="0" borderId="0" xfId="3" applyFont="1" applyAlignment="1">
      <alignment horizontal="left" vertical="center"/>
    </xf>
    <xf numFmtId="49" fontId="11" fillId="0" borderId="0" xfId="3" applyNumberFormat="1" applyFont="1" applyAlignment="1">
      <alignment horizontal="left" vertical="center"/>
    </xf>
    <xf numFmtId="0" fontId="15" fillId="0" borderId="0" xfId="4" applyFont="1" applyAlignment="1" applyProtection="1">
      <alignment horizontal="center" vertical="center"/>
    </xf>
    <xf numFmtId="0" fontId="4" fillId="0" borderId="0" xfId="2" applyFont="1" applyBorder="1" applyAlignment="1">
      <alignment vertical="center" wrapText="1"/>
    </xf>
    <xf numFmtId="0" fontId="12" fillId="2" borderId="1" xfId="2" applyFont="1" applyFill="1" applyBorder="1" applyAlignment="1">
      <alignment horizontal="justify" vertical="center" wrapText="1"/>
    </xf>
    <xf numFmtId="0" fontId="12" fillId="2" borderId="2" xfId="2" applyFont="1" applyFill="1" applyBorder="1" applyAlignment="1">
      <alignment horizontal="justify" vertical="center" wrapText="1"/>
    </xf>
    <xf numFmtId="0" fontId="12" fillId="2" borderId="3" xfId="2" applyFont="1" applyFill="1" applyBorder="1" applyAlignment="1">
      <alignment horizontal="justify" vertical="center" wrapText="1"/>
    </xf>
    <xf numFmtId="0" fontId="17" fillId="2" borderId="68" xfId="2" applyFont="1" applyFill="1" applyBorder="1" applyAlignment="1">
      <alignment horizontal="center" vertical="center" wrapText="1"/>
    </xf>
    <xf numFmtId="0" fontId="17" fillId="2" borderId="63" xfId="2" applyFont="1" applyFill="1" applyBorder="1" applyAlignment="1">
      <alignment horizontal="center" vertical="center" wrapText="1"/>
    </xf>
    <xf numFmtId="0" fontId="17" fillId="2" borderId="10" xfId="2" applyFont="1" applyFill="1" applyBorder="1" applyAlignment="1">
      <alignment horizontal="center" vertical="center" wrapText="1"/>
    </xf>
    <xf numFmtId="0" fontId="17" fillId="2" borderId="5" xfId="2" applyFont="1" applyFill="1" applyBorder="1" applyAlignment="1">
      <alignment horizontal="center" vertical="center" wrapText="1"/>
    </xf>
    <xf numFmtId="0" fontId="17" fillId="2" borderId="6" xfId="2" applyFont="1" applyFill="1" applyBorder="1" applyAlignment="1">
      <alignment horizontal="center" vertical="center" wrapText="1"/>
    </xf>
    <xf numFmtId="0" fontId="4" fillId="0" borderId="15" xfId="2" applyFont="1" applyBorder="1" applyAlignment="1">
      <alignment horizontal="justify" vertical="center" wrapText="1"/>
    </xf>
    <xf numFmtId="0" fontId="21" fillId="0" borderId="0" xfId="2" applyFont="1" applyFill="1" applyBorder="1" applyAlignment="1">
      <alignment horizontal="left" vertical="center" wrapText="1"/>
    </xf>
    <xf numFmtId="0" fontId="4" fillId="0" borderId="0" xfId="2" applyFont="1" applyBorder="1" applyAlignment="1">
      <alignment horizontal="justify" vertical="center" wrapText="1"/>
    </xf>
    <xf numFmtId="0" fontId="17" fillId="2" borderId="36" xfId="0" applyFont="1" applyFill="1" applyBorder="1" applyAlignment="1">
      <alignment horizontal="center" vertical="center"/>
    </xf>
    <xf numFmtId="0" fontId="17" fillId="2" borderId="48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17" fillId="2" borderId="34" xfId="0" applyFont="1" applyFill="1" applyBorder="1" applyAlignment="1">
      <alignment horizontal="center" vertical="center" wrapText="1"/>
    </xf>
    <xf numFmtId="0" fontId="17" fillId="2" borderId="46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left" vertical="center"/>
    </xf>
    <xf numFmtId="0" fontId="39" fillId="2" borderId="13" xfId="0" applyFont="1" applyFill="1" applyBorder="1" applyAlignment="1">
      <alignment horizontal="left" vertical="center"/>
    </xf>
    <xf numFmtId="0" fontId="39" fillId="2" borderId="13" xfId="0" applyFont="1" applyFill="1" applyBorder="1" applyAlignment="1">
      <alignment horizontal="left" vertical="center" wrapText="1"/>
    </xf>
    <xf numFmtId="0" fontId="39" fillId="2" borderId="38" xfId="0" applyFont="1" applyFill="1" applyBorder="1" applyAlignment="1">
      <alignment horizontal="left" vertical="center" wrapText="1"/>
    </xf>
    <xf numFmtId="0" fontId="39" fillId="2" borderId="39" xfId="0" applyFont="1" applyFill="1" applyBorder="1" applyAlignment="1">
      <alignment horizontal="left" vertical="center" wrapText="1"/>
    </xf>
    <xf numFmtId="0" fontId="39" fillId="2" borderId="18" xfId="0" applyFont="1" applyFill="1" applyBorder="1" applyAlignment="1">
      <alignment horizontal="left" vertical="center" wrapText="1"/>
    </xf>
    <xf numFmtId="0" fontId="39" fillId="2" borderId="7" xfId="0" applyFont="1" applyFill="1" applyBorder="1" applyAlignment="1">
      <alignment horizontal="left" vertical="center"/>
    </xf>
    <xf numFmtId="0" fontId="39" fillId="2" borderId="38" xfId="0" applyFont="1" applyFill="1" applyBorder="1" applyAlignment="1">
      <alignment vertical="center" wrapText="1"/>
    </xf>
    <xf numFmtId="0" fontId="39" fillId="2" borderId="39" xfId="0" applyFont="1" applyFill="1" applyBorder="1" applyAlignment="1">
      <alignment vertical="center" wrapText="1"/>
    </xf>
    <xf numFmtId="0" fontId="39" fillId="2" borderId="18" xfId="0" applyFont="1" applyFill="1" applyBorder="1" applyAlignment="1">
      <alignment vertical="center" wrapText="1"/>
    </xf>
    <xf numFmtId="0" fontId="39" fillId="2" borderId="13" xfId="0" applyFont="1" applyFill="1" applyBorder="1" applyAlignment="1">
      <alignment vertical="center"/>
    </xf>
    <xf numFmtId="0" fontId="39" fillId="2" borderId="7" xfId="0" applyFont="1" applyFill="1" applyBorder="1" applyAlignment="1">
      <alignment vertical="center"/>
    </xf>
    <xf numFmtId="0" fontId="39" fillId="2" borderId="4" xfId="0" applyFont="1" applyFill="1" applyBorder="1" applyAlignment="1">
      <alignment vertical="center"/>
    </xf>
    <xf numFmtId="0" fontId="39" fillId="2" borderId="13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2" fillId="2" borderId="2" xfId="0" applyFont="1" applyFill="1" applyBorder="1" applyAlignment="1">
      <alignment horizontal="justify" vertical="center" wrapText="1"/>
    </xf>
    <xf numFmtId="0" fontId="12" fillId="2" borderId="3" xfId="0" applyFont="1" applyFill="1" applyBorder="1" applyAlignment="1">
      <alignment horizontal="justify" vertical="center" wrapText="1"/>
    </xf>
    <xf numFmtId="0" fontId="39" fillId="2" borderId="7" xfId="0" applyFont="1" applyFill="1" applyBorder="1" applyAlignment="1">
      <alignment vertical="center" wrapText="1"/>
    </xf>
    <xf numFmtId="0" fontId="39" fillId="2" borderId="4" xfId="0" applyFont="1" applyFill="1" applyBorder="1" applyAlignment="1">
      <alignment vertical="center" wrapText="1"/>
    </xf>
    <xf numFmtId="0" fontId="12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0" fillId="0" borderId="0" xfId="0" applyAlignment="1">
      <alignment horizontal="center" wrapText="1"/>
    </xf>
    <xf numFmtId="0" fontId="4" fillId="0" borderId="0" xfId="2" applyFont="1" applyFill="1" applyBorder="1" applyAlignment="1">
      <alignment horizontal="justify" vertical="center" wrapText="1"/>
    </xf>
    <xf numFmtId="0" fontId="33" fillId="2" borderId="66" xfId="0" applyFont="1" applyFill="1" applyBorder="1" applyAlignment="1">
      <alignment horizontal="left" vertical="center" wrapText="1"/>
    </xf>
    <xf numFmtId="0" fontId="33" fillId="2" borderId="67" xfId="0" applyFont="1" applyFill="1" applyBorder="1" applyAlignment="1">
      <alignment horizontal="left" vertical="center" wrapText="1"/>
    </xf>
    <xf numFmtId="0" fontId="33" fillId="2" borderId="62" xfId="0" applyFont="1" applyFill="1" applyBorder="1" applyAlignment="1">
      <alignment horizontal="left" vertical="center" wrapText="1"/>
    </xf>
    <xf numFmtId="0" fontId="33" fillId="2" borderId="65" xfId="0" applyFont="1" applyFill="1" applyBorder="1" applyAlignment="1">
      <alignment horizontal="left" vertical="center" wrapText="1"/>
    </xf>
    <xf numFmtId="0" fontId="34" fillId="2" borderId="1" xfId="0" applyFont="1" applyFill="1" applyBorder="1" applyAlignment="1">
      <alignment horizontal="center" vertical="center"/>
    </xf>
    <xf numFmtId="0" fontId="34" fillId="2" borderId="3" xfId="0" applyFont="1" applyFill="1" applyBorder="1" applyAlignment="1">
      <alignment horizontal="center" vertical="center"/>
    </xf>
    <xf numFmtId="4" fontId="21" fillId="0" borderId="43" xfId="0" applyNumberFormat="1" applyFont="1" applyFill="1" applyBorder="1" applyAlignment="1">
      <alignment horizontal="right" vertical="center"/>
    </xf>
    <xf numFmtId="4" fontId="21" fillId="0" borderId="44" xfId="0" applyNumberFormat="1" applyFont="1" applyFill="1" applyBorder="1" applyAlignment="1">
      <alignment horizontal="right" vertical="center"/>
    </xf>
    <xf numFmtId="4" fontId="21" fillId="0" borderId="45" xfId="0" applyNumberFormat="1" applyFont="1" applyFill="1" applyBorder="1" applyAlignment="1">
      <alignment horizontal="right" vertical="center"/>
    </xf>
    <xf numFmtId="4" fontId="21" fillId="0" borderId="53" xfId="0" applyNumberFormat="1" applyFont="1" applyFill="1" applyBorder="1" applyAlignment="1">
      <alignment horizontal="right" vertical="center"/>
    </xf>
    <xf numFmtId="4" fontId="21" fillId="0" borderId="51" xfId="0" applyNumberFormat="1" applyFont="1" applyFill="1" applyBorder="1" applyAlignment="1">
      <alignment horizontal="right" vertical="center"/>
    </xf>
    <xf numFmtId="4" fontId="21" fillId="0" borderId="41" xfId="0" applyNumberFormat="1" applyFont="1" applyFill="1" applyBorder="1" applyAlignment="1">
      <alignment horizontal="right" vertical="center"/>
    </xf>
    <xf numFmtId="4" fontId="21" fillId="0" borderId="42" xfId="0" applyNumberFormat="1" applyFont="1" applyFill="1" applyBorder="1" applyAlignment="1">
      <alignment horizontal="right" vertical="center"/>
    </xf>
    <xf numFmtId="4" fontId="21" fillId="0" borderId="55" xfId="0" applyNumberFormat="1" applyFont="1" applyFill="1" applyBorder="1" applyAlignment="1">
      <alignment horizontal="right" vertical="center"/>
    </xf>
    <xf numFmtId="4" fontId="21" fillId="0" borderId="56" xfId="0" applyNumberFormat="1" applyFont="1" applyFill="1" applyBorder="1" applyAlignment="1">
      <alignment horizontal="right" vertical="center"/>
    </xf>
    <xf numFmtId="4" fontId="21" fillId="0" borderId="54" xfId="0" applyNumberFormat="1" applyFont="1" applyFill="1" applyBorder="1" applyAlignment="1">
      <alignment horizontal="right" vertical="center"/>
    </xf>
    <xf numFmtId="4" fontId="22" fillId="0" borderId="38" xfId="0" applyNumberFormat="1" applyFont="1" applyFill="1" applyBorder="1" applyAlignment="1">
      <alignment horizontal="right" vertical="center"/>
    </xf>
    <xf numFmtId="4" fontId="22" fillId="0" borderId="20" xfId="0" applyNumberFormat="1" applyFont="1" applyFill="1" applyBorder="1" applyAlignment="1">
      <alignment horizontal="right" vertical="center"/>
    </xf>
    <xf numFmtId="4" fontId="22" fillId="0" borderId="37" xfId="0" applyNumberFormat="1" applyFont="1" applyFill="1" applyBorder="1" applyAlignment="1">
      <alignment horizontal="right" vertical="center"/>
    </xf>
    <xf numFmtId="4" fontId="22" fillId="0" borderId="27" xfId="0" applyNumberFormat="1" applyFont="1" applyFill="1" applyBorder="1" applyAlignment="1">
      <alignment horizontal="right" vertical="center"/>
    </xf>
    <xf numFmtId="4" fontId="22" fillId="0" borderId="28" xfId="0" applyNumberFormat="1" applyFont="1" applyFill="1" applyBorder="1" applyAlignment="1">
      <alignment horizontal="right" vertical="center"/>
    </xf>
    <xf numFmtId="4" fontId="22" fillId="0" borderId="29" xfId="0" applyNumberFormat="1" applyFont="1" applyFill="1" applyBorder="1" applyAlignment="1">
      <alignment horizontal="right" vertical="center"/>
    </xf>
    <xf numFmtId="4" fontId="22" fillId="0" borderId="18" xfId="0" applyNumberFormat="1" applyFont="1" applyFill="1" applyBorder="1" applyAlignment="1">
      <alignment horizontal="right" vertical="center"/>
    </xf>
    <xf numFmtId="4" fontId="22" fillId="0" borderId="16" xfId="0" applyNumberFormat="1" applyFont="1" applyFill="1" applyBorder="1" applyAlignment="1">
      <alignment horizontal="right" vertical="center"/>
    </xf>
    <xf numFmtId="4" fontId="22" fillId="0" borderId="17" xfId="0" applyNumberFormat="1" applyFont="1" applyFill="1" applyBorder="1" applyAlignment="1">
      <alignment horizontal="right" vertical="center"/>
    </xf>
    <xf numFmtId="4" fontId="22" fillId="0" borderId="46" xfId="0" applyNumberFormat="1" applyFont="1" applyFill="1" applyBorder="1" applyAlignment="1">
      <alignment horizontal="right" vertical="center"/>
    </xf>
    <xf numFmtId="4" fontId="22" fillId="0" borderId="47" xfId="0" applyNumberFormat="1" applyFont="1" applyFill="1" applyBorder="1" applyAlignment="1">
      <alignment horizontal="right" vertical="center"/>
    </xf>
    <xf numFmtId="4" fontId="22" fillId="0" borderId="33" xfId="0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3" fontId="0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3" fontId="22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0" fontId="22" fillId="0" borderId="0" xfId="0" applyFont="1" applyFill="1" applyAlignment="1">
      <alignment vertical="center"/>
    </xf>
    <xf numFmtId="3" fontId="21" fillId="0" borderId="49" xfId="0" applyNumberFormat="1" applyFont="1" applyFill="1" applyBorder="1" applyAlignment="1">
      <alignment horizontal="right" vertical="center"/>
    </xf>
    <xf numFmtId="3" fontId="22" fillId="0" borderId="50" xfId="0" applyNumberFormat="1" applyFont="1" applyBorder="1" applyAlignment="1">
      <alignment vertical="center"/>
    </xf>
    <xf numFmtId="3" fontId="40" fillId="0" borderId="50" xfId="0" applyNumberFormat="1" applyFont="1" applyBorder="1" applyAlignment="1">
      <alignment vertical="center"/>
    </xf>
    <xf numFmtId="3" fontId="22" fillId="0" borderId="69" xfId="0" applyNumberFormat="1" applyFont="1" applyBorder="1" applyAlignment="1">
      <alignment vertical="center"/>
    </xf>
    <xf numFmtId="3" fontId="40" fillId="0" borderId="11" xfId="0" applyNumberFormat="1" applyFont="1" applyBorder="1" applyAlignment="1">
      <alignment vertical="center"/>
    </xf>
    <xf numFmtId="0" fontId="17" fillId="2" borderId="11" xfId="0" applyFont="1" applyFill="1" applyBorder="1" applyAlignment="1">
      <alignment horizontal="center" vertical="center" wrapText="1"/>
    </xf>
    <xf numFmtId="3" fontId="22" fillId="0" borderId="23" xfId="0" applyNumberFormat="1" applyFont="1" applyFill="1" applyBorder="1" applyAlignment="1">
      <alignment horizontal="right" vertical="center"/>
    </xf>
    <xf numFmtId="3" fontId="22" fillId="0" borderId="24" xfId="0" applyNumberFormat="1" applyFont="1" applyFill="1" applyBorder="1" applyAlignment="1">
      <alignment vertical="center"/>
    </xf>
    <xf numFmtId="3" fontId="22" fillId="0" borderId="25" xfId="0" applyNumberFormat="1" applyFont="1" applyFill="1" applyBorder="1" applyAlignment="1">
      <alignment vertical="center"/>
    </xf>
    <xf numFmtId="3" fontId="22" fillId="0" borderId="52" xfId="0" applyNumberFormat="1" applyFont="1" applyFill="1" applyBorder="1" applyAlignment="1">
      <alignment vertical="center"/>
    </xf>
    <xf numFmtId="3" fontId="22" fillId="0" borderId="53" xfId="0" applyNumberFormat="1" applyFont="1" applyFill="1" applyBorder="1" applyAlignment="1">
      <alignment vertical="center"/>
    </xf>
    <xf numFmtId="3" fontId="22" fillId="0" borderId="51" xfId="0" applyNumberFormat="1" applyFont="1" applyFill="1" applyBorder="1" applyAlignment="1">
      <alignment vertical="center"/>
    </xf>
    <xf numFmtId="3" fontId="22" fillId="0" borderId="43" xfId="0" applyNumberFormat="1" applyFont="1" applyFill="1" applyBorder="1" applyAlignment="1">
      <alignment horizontal="right" vertical="center"/>
    </xf>
    <xf numFmtId="3" fontId="22" fillId="0" borderId="44" xfId="0" applyNumberFormat="1" applyFont="1" applyFill="1" applyBorder="1" applyAlignment="1">
      <alignment vertical="center"/>
    </xf>
    <xf numFmtId="3" fontId="22" fillId="0" borderId="45" xfId="0" applyNumberFormat="1" applyFont="1" applyFill="1" applyBorder="1" applyAlignment="1">
      <alignment vertical="center"/>
    </xf>
    <xf numFmtId="3" fontId="22" fillId="0" borderId="40" xfId="0" applyNumberFormat="1" applyFont="1" applyFill="1" applyBorder="1" applyAlignment="1">
      <alignment vertical="center"/>
    </xf>
    <xf numFmtId="3" fontId="22" fillId="0" borderId="41" xfId="0" applyNumberFormat="1" applyFont="1" applyFill="1" applyBorder="1" applyAlignment="1">
      <alignment vertical="center"/>
    </xf>
    <xf numFmtId="3" fontId="22" fillId="0" borderId="42" xfId="0" applyNumberFormat="1" applyFont="1" applyFill="1" applyBorder="1" applyAlignment="1">
      <alignment vertical="center"/>
    </xf>
    <xf numFmtId="3" fontId="22" fillId="0" borderId="55" xfId="0" applyNumberFormat="1" applyFont="1" applyFill="1" applyBorder="1" applyAlignment="1">
      <alignment horizontal="right" vertical="center"/>
    </xf>
    <xf numFmtId="3" fontId="22" fillId="0" borderId="56" xfId="0" applyNumberFormat="1" applyFont="1" applyFill="1" applyBorder="1" applyAlignment="1">
      <alignment vertical="center"/>
    </xf>
    <xf numFmtId="3" fontId="22" fillId="0" borderId="54" xfId="0" applyNumberFormat="1" applyFont="1" applyFill="1" applyBorder="1" applyAlignment="1">
      <alignment vertical="center"/>
    </xf>
    <xf numFmtId="3" fontId="22" fillId="0" borderId="31" xfId="0" applyNumberFormat="1" applyFont="1" applyFill="1" applyBorder="1" applyAlignment="1">
      <alignment vertical="center"/>
    </xf>
    <xf numFmtId="3" fontId="22" fillId="0" borderId="32" xfId="0" applyNumberFormat="1" applyFont="1" applyFill="1" applyBorder="1" applyAlignment="1">
      <alignment vertical="center"/>
    </xf>
    <xf numFmtId="0" fontId="39" fillId="2" borderId="4" xfId="0" applyFont="1" applyFill="1" applyBorder="1" applyAlignment="1">
      <alignment horizontal="left" vertical="center" wrapText="1"/>
    </xf>
    <xf numFmtId="0" fontId="39" fillId="2" borderId="25" xfId="0" applyFont="1" applyFill="1" applyBorder="1" applyAlignment="1">
      <alignment vertical="center"/>
    </xf>
    <xf numFmtId="0" fontId="39" fillId="2" borderId="7" xfId="0" applyFont="1" applyFill="1" applyBorder="1" applyAlignment="1">
      <alignment horizontal="left" vertical="center" wrapText="1"/>
    </xf>
    <xf numFmtId="0" fontId="39" fillId="2" borderId="33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70" xfId="0" applyFont="1" applyFill="1" applyBorder="1" applyAlignment="1">
      <alignment horizontal="center" vertical="center"/>
    </xf>
    <xf numFmtId="0" fontId="17" fillId="2" borderId="71" xfId="0" applyFont="1" applyFill="1" applyBorder="1" applyAlignment="1">
      <alignment horizontal="center" vertical="center"/>
    </xf>
    <xf numFmtId="0" fontId="39" fillId="2" borderId="39" xfId="0" applyFont="1" applyFill="1" applyBorder="1" applyAlignment="1">
      <alignment horizontal="center" vertical="center" textRotation="90" wrapText="1"/>
    </xf>
    <xf numFmtId="0" fontId="39" fillId="2" borderId="16" xfId="0" applyFont="1" applyFill="1" applyBorder="1" applyAlignment="1">
      <alignment horizontal="left" vertical="center" wrapText="1"/>
    </xf>
    <xf numFmtId="0" fontId="39" fillId="2" borderId="14" xfId="0" applyFont="1" applyFill="1" applyBorder="1" applyAlignment="1">
      <alignment horizontal="left" vertical="center" wrapText="1"/>
    </xf>
    <xf numFmtId="0" fontId="39" fillId="2" borderId="20" xfId="0" applyFont="1" applyFill="1" applyBorder="1" applyAlignment="1">
      <alignment horizontal="left" vertical="center" wrapText="1"/>
    </xf>
    <xf numFmtId="0" fontId="39" fillId="2" borderId="21" xfId="0" applyFont="1" applyFill="1" applyBorder="1" applyAlignment="1">
      <alignment horizontal="left" vertical="center" wrapText="1"/>
    </xf>
    <xf numFmtId="0" fontId="39" fillId="2" borderId="38" xfId="0" applyFont="1" applyFill="1" applyBorder="1" applyAlignment="1">
      <alignment horizontal="center" vertical="center" textRotation="90" wrapText="1"/>
    </xf>
    <xf numFmtId="0" fontId="39" fillId="2" borderId="18" xfId="0" applyFont="1" applyFill="1" applyBorder="1" applyAlignment="1">
      <alignment horizontal="center" vertical="center" textRotation="90" wrapText="1"/>
    </xf>
    <xf numFmtId="0" fontId="39" fillId="2" borderId="61" xfId="0" applyFont="1" applyFill="1" applyBorder="1" applyAlignment="1">
      <alignment horizontal="left" vertical="center" wrapText="1"/>
    </xf>
    <xf numFmtId="0" fontId="39" fillId="2" borderId="60" xfId="0" applyFont="1" applyFill="1" applyBorder="1" applyAlignment="1">
      <alignment horizontal="left" vertical="center" wrapText="1"/>
    </xf>
    <xf numFmtId="0" fontId="39" fillId="2" borderId="62" xfId="0" applyFont="1" applyFill="1" applyBorder="1" applyAlignment="1">
      <alignment horizontal="left" vertical="center" wrapText="1"/>
    </xf>
    <xf numFmtId="0" fontId="39" fillId="2" borderId="59" xfId="0" applyFont="1" applyFill="1" applyBorder="1" applyAlignment="1">
      <alignment horizontal="left" vertical="center" wrapText="1"/>
    </xf>
    <xf numFmtId="0" fontId="39" fillId="2" borderId="19" xfId="0" applyFont="1" applyFill="1" applyBorder="1" applyAlignment="1">
      <alignment horizontal="left" vertical="center" wrapText="1"/>
    </xf>
    <xf numFmtId="0" fontId="39" fillId="2" borderId="58" xfId="0" applyFont="1" applyFill="1" applyBorder="1" applyAlignment="1">
      <alignment horizontal="left" vertical="center" wrapText="1"/>
    </xf>
  </cellXfs>
  <cellStyles count="5">
    <cellStyle name="Hipervínculo" xfId="4" builtinId="8"/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colors>
    <mruColors>
      <color rgb="FF000080"/>
      <color rgb="FF96C8FF"/>
      <color rgb="FF0066FF"/>
      <color rgb="FFFF7878"/>
      <color rgb="FF7878FF"/>
      <color rgb="FF333399"/>
      <color rgb="FF92D050"/>
      <color rgb="FF00B0F0"/>
      <color rgb="FFFF0000"/>
      <color rgb="FF006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2.1.1.'!$C$21</c:f>
          <c:strCache>
            <c:ptCount val="1"/>
            <c:pt idx="0">
              <c:v>Gráfico 2.1.1. Número de asalariados por Comunidad autónoma del pagador 
y Comunidad autónoma del perceptor.  Año 2019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Comunidad autónoma del pagador</c:v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'2.1.'!$B$14:$B$32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Navarra</c:v>
                </c:pt>
                <c:pt idx="16">
                  <c:v>País Vasco</c:v>
                </c:pt>
                <c:pt idx="17">
                  <c:v>Ceuta</c:v>
                </c:pt>
                <c:pt idx="18">
                  <c:v>Melilla</c:v>
                </c:pt>
              </c:strCache>
            </c:strRef>
          </c:cat>
          <c:val>
            <c:numRef>
              <c:f>'2.1.'!$C$14:$C$32</c:f>
              <c:numCache>
                <c:formatCode>#,##0</c:formatCode>
                <c:ptCount val="19"/>
                <c:pt idx="0">
                  <c:v>2873883</c:v>
                </c:pt>
                <c:pt idx="1">
                  <c:v>512320</c:v>
                </c:pt>
                <c:pt idx="2">
                  <c:v>308586</c:v>
                </c:pt>
                <c:pt idx="3">
                  <c:v>539945</c:v>
                </c:pt>
                <c:pt idx="4">
                  <c:v>759737</c:v>
                </c:pt>
                <c:pt idx="5">
                  <c:v>219384</c:v>
                </c:pt>
                <c:pt idx="6">
                  <c:v>713446</c:v>
                </c:pt>
                <c:pt idx="7">
                  <c:v>617902</c:v>
                </c:pt>
                <c:pt idx="8">
                  <c:v>3506059</c:v>
                </c:pt>
                <c:pt idx="9">
                  <c:v>1898294</c:v>
                </c:pt>
                <c:pt idx="10">
                  <c:v>360740</c:v>
                </c:pt>
                <c:pt idx="11">
                  <c:v>947386</c:v>
                </c:pt>
                <c:pt idx="12">
                  <c:v>5010294</c:v>
                </c:pt>
                <c:pt idx="13">
                  <c:v>584649</c:v>
                </c:pt>
                <c:pt idx="14">
                  <c:v>111126</c:v>
                </c:pt>
                <c:pt idx="15">
                  <c:v>22922</c:v>
                </c:pt>
                <c:pt idx="16">
                  <c:v>138238</c:v>
                </c:pt>
                <c:pt idx="17">
                  <c:v>17639</c:v>
                </c:pt>
                <c:pt idx="18">
                  <c:v>15219</c:v>
                </c:pt>
              </c:numCache>
            </c:numRef>
          </c:val>
        </c:ser>
        <c:ser>
          <c:idx val="1"/>
          <c:order val="1"/>
          <c:tx>
            <c:v>Comunidad autónoma del perceptor (*)</c:v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dLbl>
              <c:idx val="1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'2.1.'!$B$14:$B$32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Navarra</c:v>
                </c:pt>
                <c:pt idx="16">
                  <c:v>País Vasco</c:v>
                </c:pt>
                <c:pt idx="17">
                  <c:v>Ceuta</c:v>
                </c:pt>
                <c:pt idx="18">
                  <c:v>Melilla</c:v>
                </c:pt>
              </c:strCache>
            </c:strRef>
          </c:cat>
          <c:val>
            <c:numRef>
              <c:f>'2.1.'!$E$14:$E$32</c:f>
              <c:numCache>
                <c:formatCode>#,##0</c:formatCode>
                <c:ptCount val="19"/>
                <c:pt idx="0">
                  <c:v>3511899</c:v>
                </c:pt>
                <c:pt idx="1">
                  <c:v>601963</c:v>
                </c:pt>
                <c:pt idx="2">
                  <c:v>383911</c:v>
                </c:pt>
                <c:pt idx="3">
                  <c:v>546659</c:v>
                </c:pt>
                <c:pt idx="4">
                  <c:v>921143</c:v>
                </c:pt>
                <c:pt idx="5">
                  <c:v>231770</c:v>
                </c:pt>
                <c:pt idx="6">
                  <c:v>987529</c:v>
                </c:pt>
                <c:pt idx="7">
                  <c:v>876676</c:v>
                </c:pt>
                <c:pt idx="8">
                  <c:v>3531677</c:v>
                </c:pt>
                <c:pt idx="9">
                  <c:v>2094830</c:v>
                </c:pt>
                <c:pt idx="10">
                  <c:v>444576</c:v>
                </c:pt>
                <c:pt idx="11">
                  <c:v>1056283</c:v>
                </c:pt>
                <c:pt idx="12">
                  <c:v>3123967</c:v>
                </c:pt>
                <c:pt idx="13">
                  <c:v>650373</c:v>
                </c:pt>
                <c:pt idx="14">
                  <c:v>131109</c:v>
                </c:pt>
                <c:pt idx="15">
                  <c:v>0</c:v>
                </c:pt>
                <c:pt idx="16">
                  <c:v>0</c:v>
                </c:pt>
                <c:pt idx="17">
                  <c:v>30987</c:v>
                </c:pt>
                <c:pt idx="18">
                  <c:v>32415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8613904"/>
        <c:axId val="208613512"/>
      </c:barChart>
      <c:catAx>
        <c:axId val="208613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8613512"/>
        <c:crosses val="autoZero"/>
        <c:auto val="1"/>
        <c:lblAlgn val="ctr"/>
        <c:lblOffset val="100"/>
        <c:noMultiLvlLbl val="0"/>
      </c:catAx>
      <c:valAx>
        <c:axId val="208613512"/>
        <c:scaling>
          <c:orientation val="minMax"/>
          <c:max val="7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8613904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2.1.2.'!$C$33</c:f>
          <c:strCache>
            <c:ptCount val="1"/>
            <c:pt idx="0">
              <c:v>Gráfico 2.1.2. Distribución porcentual del Número de asalariados
por Comunidad autónoma del pagador. Año 2019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 2.1.2.'!$C$13:$C$31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Navarra</c:v>
                </c:pt>
                <c:pt idx="16">
                  <c:v>País Vasco</c:v>
                </c:pt>
                <c:pt idx="17">
                  <c:v>Ceuta</c:v>
                </c:pt>
                <c:pt idx="18">
                  <c:v>Melilla</c:v>
                </c:pt>
              </c:strCache>
            </c:strRef>
          </c:cat>
          <c:val>
            <c:numRef>
              <c:f>'G 2.1.2.'!$D$13:$D$31</c:f>
              <c:numCache>
                <c:formatCode>0.00%</c:formatCode>
                <c:ptCount val="19"/>
                <c:pt idx="0">
                  <c:v>0.15001137658684335</c:v>
                </c:pt>
                <c:pt idx="1">
                  <c:v>2.6742156327509359E-2</c:v>
                </c:pt>
                <c:pt idx="2">
                  <c:v>1.6107618387884142E-2</c:v>
                </c:pt>
                <c:pt idx="3">
                  <c:v>2.8184130227703469E-2</c:v>
                </c:pt>
                <c:pt idx="4">
                  <c:v>3.9656866063774554E-2</c:v>
                </c:pt>
                <c:pt idx="5">
                  <c:v>1.1451438990775909E-2</c:v>
                </c:pt>
                <c:pt idx="6">
                  <c:v>3.7240561491326207E-2</c:v>
                </c:pt>
                <c:pt idx="7">
                  <c:v>3.2253341425438571E-2</c:v>
                </c:pt>
                <c:pt idx="8">
                  <c:v>0.18300979440871162</c:v>
                </c:pt>
                <c:pt idx="9">
                  <c:v>9.908743539891679E-2</c:v>
                </c:pt>
                <c:pt idx="10">
                  <c:v>1.8829960715150154E-2</c:v>
                </c:pt>
                <c:pt idx="11">
                  <c:v>4.9451796756897606E-2</c:v>
                </c:pt>
                <c:pt idx="12">
                  <c:v>0.26152807892485591</c:v>
                </c:pt>
                <c:pt idx="13">
                  <c:v>3.0517596335731614E-2</c:v>
                </c:pt>
                <c:pt idx="14">
                  <c:v>5.8005716428224646E-3</c:v>
                </c:pt>
                <c:pt idx="15">
                  <c:v>1.1964859996470361E-3</c:v>
                </c:pt>
                <c:pt idx="16">
                  <c:v>7.2157678919469058E-3</c:v>
                </c:pt>
                <c:pt idx="17">
                  <c:v>9.2072317196466584E-4</c:v>
                </c:pt>
                <c:pt idx="18">
                  <c:v>7.9440364840015014E-4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611160"/>
        <c:axId val="208611944"/>
      </c:barChart>
      <c:catAx>
        <c:axId val="208611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8611944"/>
        <c:crosses val="autoZero"/>
        <c:auto val="1"/>
        <c:lblAlgn val="ctr"/>
        <c:lblOffset val="100"/>
        <c:noMultiLvlLbl val="0"/>
      </c:catAx>
      <c:valAx>
        <c:axId val="208611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8611160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2.1.3.'!$C$31</c:f>
          <c:strCache>
            <c:ptCount val="1"/>
            <c:pt idx="0">
              <c:v>Gráfico 2.1.3. Distribución porcentual del Número de asalariados 
por Comunidad autónoma del perceptor. Año 2019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 2.1.3.'!$C$13:$C$29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'G 2.1.3.'!$D$13:$D$29</c:f>
              <c:numCache>
                <c:formatCode>0.00%</c:formatCode>
                <c:ptCount val="17"/>
                <c:pt idx="0">
                  <c:v>0.18331463160607392</c:v>
                </c:pt>
                <c:pt idx="1">
                  <c:v>3.1421355108870466E-2</c:v>
                </c:pt>
                <c:pt idx="2">
                  <c:v>2.0039444054205272E-2</c:v>
                </c:pt>
                <c:pt idx="3">
                  <c:v>2.8534588608369649E-2</c:v>
                </c:pt>
                <c:pt idx="4">
                  <c:v>4.8081960700325881E-2</c:v>
                </c:pt>
                <c:pt idx="5">
                  <c:v>1.2097965279565201E-2</c:v>
                </c:pt>
                <c:pt idx="6">
                  <c:v>5.15471871017118E-2</c:v>
                </c:pt>
                <c:pt idx="7">
                  <c:v>4.5760865553903018E-2</c:v>
                </c:pt>
                <c:pt idx="8">
                  <c:v>0.18434700662138756</c:v>
                </c:pt>
                <c:pt idx="9">
                  <c:v>0.10934625105316292</c:v>
                </c:pt>
                <c:pt idx="10">
                  <c:v>2.3206044838106656E-2</c:v>
                </c:pt>
                <c:pt idx="11">
                  <c:v>5.5136018722850108E-2</c:v>
                </c:pt>
                <c:pt idx="12">
                  <c:v>0.16306529878978065</c:v>
                </c:pt>
                <c:pt idx="13">
                  <c:v>3.3948267561663109E-2</c:v>
                </c:pt>
                <c:pt idx="14">
                  <c:v>6.8436472789339172E-3</c:v>
                </c:pt>
                <c:pt idx="15">
                  <c:v>1.6174640812783661E-3</c:v>
                </c:pt>
                <c:pt idx="16">
                  <c:v>1.6920030398114769E-3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612728"/>
        <c:axId val="208613120"/>
      </c:barChart>
      <c:catAx>
        <c:axId val="208612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8613120"/>
        <c:crosses val="autoZero"/>
        <c:auto val="1"/>
        <c:lblAlgn val="ctr"/>
        <c:lblOffset val="100"/>
        <c:noMultiLvlLbl val="0"/>
      </c:catAx>
      <c:valAx>
        <c:axId val="208613120"/>
        <c:scaling>
          <c:orientation val="minMax"/>
          <c:max val="0.25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8612728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2.2.1.'!$C$31</c:f>
          <c:strCache>
            <c:ptCount val="1"/>
            <c:pt idx="0">
              <c:v>Gráfico 2.2.1. Salario medio anual por Comunidad autónoma. 
Año 2019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4666829638667267"/>
          <c:y val="0.12674148108676303"/>
          <c:w val="0.80879641373240363"/>
          <c:h val="0.813883049747359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 2.2.1.'!$D$11</c:f>
              <c:strCache>
                <c:ptCount val="1"/>
                <c:pt idx="0">
                  <c:v>Salario Medio Anual (€)</c:v>
                </c:pt>
              </c:strCache>
            </c:strRef>
          </c:tx>
          <c:spPr>
            <a:gradFill flip="none" rotWithShape="1">
              <a:gsLst>
                <a:gs pos="0">
                  <a:srgbClr val="0000E1"/>
                </a:gs>
                <a:gs pos="100000">
                  <a:srgbClr val="A9A9FF"/>
                </a:gs>
              </a:gsLst>
              <a:lin ang="5400000" scaled="0"/>
              <a:tileRect/>
            </a:gradFill>
            <a:ln>
              <a:solidFill>
                <a:srgbClr val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70000">
                    <a:srgbClr val="000080"/>
                  </a:gs>
                  <a:gs pos="100000">
                    <a:srgbClr val="787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75000">
                    <a:srgbClr val="0066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70000">
                    <a:srgbClr val="0066FF"/>
                  </a:gs>
                  <a:gs pos="100000">
                    <a:schemeClr val="accent5">
                      <a:lumMod val="20000"/>
                      <a:lumOff val="80000"/>
                    </a:schemeClr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75000">
                    <a:srgbClr val="0066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70000">
                    <a:srgbClr val="FF0000"/>
                  </a:gs>
                  <a:gs pos="100000">
                    <a:srgbClr val="FF7878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Lbls>
            <c:dLbl>
              <c:idx val="8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2.2.1.'!$C$12:$C$29</c:f>
              <c:strCache>
                <c:ptCount val="18"/>
                <c:pt idx="0">
                  <c:v>Extremadura</c:v>
                </c:pt>
                <c:pt idx="1">
                  <c:v>Andalucía</c:v>
                </c:pt>
                <c:pt idx="2">
                  <c:v>Murcia</c:v>
                </c:pt>
                <c:pt idx="3">
                  <c:v>Canarias</c:v>
                </c:pt>
                <c:pt idx="4">
                  <c:v>Castilla - La Mancha</c:v>
                </c:pt>
                <c:pt idx="5">
                  <c:v>Comunidad Valenciana</c:v>
                </c:pt>
                <c:pt idx="6">
                  <c:v>La Rioja</c:v>
                </c:pt>
                <c:pt idx="7">
                  <c:v>Castilla y León</c:v>
                </c:pt>
                <c:pt idx="8">
                  <c:v>Baleares</c:v>
                </c:pt>
                <c:pt idx="9">
                  <c:v>Galicia</c:v>
                </c:pt>
                <c:pt idx="10">
                  <c:v>Cantabria</c:v>
                </c:pt>
                <c:pt idx="11">
                  <c:v>Total (*)</c:v>
                </c:pt>
                <c:pt idx="12">
                  <c:v>Aragón</c:v>
                </c:pt>
                <c:pt idx="13">
                  <c:v>Asturias</c:v>
                </c:pt>
                <c:pt idx="14">
                  <c:v>Melilla</c:v>
                </c:pt>
                <c:pt idx="15">
                  <c:v>Cataluña</c:v>
                </c:pt>
                <c:pt idx="16">
                  <c:v>Ceuta</c:v>
                </c:pt>
                <c:pt idx="17">
                  <c:v>Madrid</c:v>
                </c:pt>
              </c:strCache>
            </c:strRef>
          </c:cat>
          <c:val>
            <c:numRef>
              <c:f>'G 2.2.1.'!$D$12:$D$29</c:f>
              <c:numCache>
                <c:formatCode>#,##0\ "€"</c:formatCode>
                <c:ptCount val="18"/>
                <c:pt idx="0">
                  <c:v>15476</c:v>
                </c:pt>
                <c:pt idx="1">
                  <c:v>16510</c:v>
                </c:pt>
                <c:pt idx="2">
                  <c:v>17460</c:v>
                </c:pt>
                <c:pt idx="3">
                  <c:v>17701</c:v>
                </c:pt>
                <c:pt idx="4">
                  <c:v>18176</c:v>
                </c:pt>
                <c:pt idx="5">
                  <c:v>18953</c:v>
                </c:pt>
                <c:pt idx="6">
                  <c:v>19580</c:v>
                </c:pt>
                <c:pt idx="7">
                  <c:v>19811</c:v>
                </c:pt>
                <c:pt idx="8">
                  <c:v>19834</c:v>
                </c:pt>
                <c:pt idx="9">
                  <c:v>19879</c:v>
                </c:pt>
                <c:pt idx="10">
                  <c:v>20078</c:v>
                </c:pt>
                <c:pt idx="11">
                  <c:v>20566</c:v>
                </c:pt>
                <c:pt idx="12">
                  <c:v>20736</c:v>
                </c:pt>
                <c:pt idx="13">
                  <c:v>21311</c:v>
                </c:pt>
                <c:pt idx="14">
                  <c:v>21666</c:v>
                </c:pt>
                <c:pt idx="15">
                  <c:v>23122</c:v>
                </c:pt>
                <c:pt idx="16">
                  <c:v>23246</c:v>
                </c:pt>
                <c:pt idx="17">
                  <c:v>26721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9447712"/>
        <c:axId val="519448104"/>
      </c:barChart>
      <c:catAx>
        <c:axId val="5194477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9448104"/>
        <c:crosses val="autoZero"/>
        <c:auto val="1"/>
        <c:lblAlgn val="ctr"/>
        <c:lblOffset val="100"/>
        <c:noMultiLvlLbl val="0"/>
      </c:catAx>
      <c:valAx>
        <c:axId val="519448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9447712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Gráfico 2.2.2. Distribución del Número de asalariados por Tramo de edad en cada Provincia.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/>
              <a:t>Castilla y León. Año 2019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0.16195675541741519"/>
          <c:w val="0.93251192359420088"/>
          <c:h val="0.7338422654943357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2.2.2.'!$B$22</c:f>
              <c:strCache>
                <c:ptCount val="1"/>
                <c:pt idx="0">
                  <c:v>&lt;18 años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2.2.2.'!$C$22:$L$22</c:f>
              <c:numCache>
                <c:formatCode>General</c:formatCode>
                <c:ptCount val="10"/>
                <c:pt idx="0">
                  <c:v>1.2415505586977514E-3</c:v>
                </c:pt>
                <c:pt idx="1">
                  <c:v>2.8378298484520031E-3</c:v>
                </c:pt>
                <c:pt idx="2">
                  <c:v>1.8380563556095076E-3</c:v>
                </c:pt>
                <c:pt idx="3">
                  <c:v>2.4410825146163584E-3</c:v>
                </c:pt>
                <c:pt idx="4">
                  <c:v>2.2159947608096377E-3</c:v>
                </c:pt>
                <c:pt idx="5">
                  <c:v>5.2915451895043731E-3</c:v>
                </c:pt>
                <c:pt idx="6">
                  <c:v>4.024505908589885E-3</c:v>
                </c:pt>
                <c:pt idx="7">
                  <c:v>2.7815989203403878E-3</c:v>
                </c:pt>
                <c:pt idx="8">
                  <c:v>1.9006588950836289E-3</c:v>
                </c:pt>
                <c:pt idx="9">
                  <c:v>2.7097938389657418E-3</c:v>
                </c:pt>
              </c:numCache>
            </c:numRef>
          </c:val>
        </c:ser>
        <c:ser>
          <c:idx val="1"/>
          <c:order val="1"/>
          <c:tx>
            <c:strRef>
              <c:f>'G 2.2.2.'!$B$23</c:f>
              <c:strCache>
                <c:ptCount val="1"/>
                <c:pt idx="0">
                  <c:v>De 18 a 25 años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2.2.2.'!$C$23:$L$23</c:f>
              <c:numCache>
                <c:formatCode>General</c:formatCode>
                <c:ptCount val="10"/>
                <c:pt idx="0">
                  <c:v>0.10505446129444705</c:v>
                </c:pt>
                <c:pt idx="1">
                  <c:v>9.4344704359878864E-2</c:v>
                </c:pt>
                <c:pt idx="2">
                  <c:v>8.2368974066799897E-2</c:v>
                </c:pt>
                <c:pt idx="3">
                  <c:v>9.1284431318184561E-2</c:v>
                </c:pt>
                <c:pt idx="4">
                  <c:v>8.9576448011696799E-2</c:v>
                </c:pt>
                <c:pt idx="5">
                  <c:v>0.11637026239067055</c:v>
                </c:pt>
                <c:pt idx="6">
                  <c:v>0.10579067442516213</c:v>
                </c:pt>
                <c:pt idx="7">
                  <c:v>8.8993807579314618E-2</c:v>
                </c:pt>
                <c:pt idx="8">
                  <c:v>9.0582235174860623E-2</c:v>
                </c:pt>
                <c:pt idx="9">
                  <c:v>9.2550193462673E-2</c:v>
                </c:pt>
              </c:numCache>
            </c:numRef>
          </c:val>
        </c:ser>
        <c:ser>
          <c:idx val="2"/>
          <c:order val="2"/>
          <c:tx>
            <c:strRef>
              <c:f>'G 2.2.2.'!$B$24</c:f>
              <c:strCache>
                <c:ptCount val="1"/>
                <c:pt idx="0">
                  <c:v>De 26 a 35 años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2.2.2.'!$C$24:$L$24</c:f>
              <c:numCache>
                <c:formatCode>General</c:formatCode>
                <c:ptCount val="10"/>
                <c:pt idx="0">
                  <c:v>0.19489536633919757</c:v>
                </c:pt>
                <c:pt idx="1">
                  <c:v>0.18491877368963863</c:v>
                </c:pt>
                <c:pt idx="2">
                  <c:v>0.19412394569431005</c:v>
                </c:pt>
                <c:pt idx="3">
                  <c:v>0.19515098547405219</c:v>
                </c:pt>
                <c:pt idx="4">
                  <c:v>0.19705600146209964</c:v>
                </c:pt>
                <c:pt idx="5">
                  <c:v>0.18858600583090379</c:v>
                </c:pt>
                <c:pt idx="6">
                  <c:v>0.1834354412857912</c:v>
                </c:pt>
                <c:pt idx="7">
                  <c:v>0.18314290301723202</c:v>
                </c:pt>
                <c:pt idx="8">
                  <c:v>0.19503928028383172</c:v>
                </c:pt>
                <c:pt idx="9">
                  <c:v>0.18990125859595008</c:v>
                </c:pt>
              </c:numCache>
            </c:numRef>
          </c:val>
        </c:ser>
        <c:ser>
          <c:idx val="3"/>
          <c:order val="3"/>
          <c:tx>
            <c:strRef>
              <c:f>'G 2.2.2.'!$B$25</c:f>
              <c:strCache>
                <c:ptCount val="1"/>
                <c:pt idx="0">
                  <c:v>De 36 a 45 años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2.2.2.'!$C$25:$L$25</c:f>
              <c:numCache>
                <c:formatCode>General</c:formatCode>
                <c:ptCount val="10"/>
                <c:pt idx="0">
                  <c:v>0.25461666693641055</c:v>
                </c:pt>
                <c:pt idx="1">
                  <c:v>0.26239415617260836</c:v>
                </c:pt>
                <c:pt idx="2">
                  <c:v>0.26924376291936031</c:v>
                </c:pt>
                <c:pt idx="3">
                  <c:v>0.25546983304201071</c:v>
                </c:pt>
                <c:pt idx="4">
                  <c:v>0.25202942475517448</c:v>
                </c:pt>
                <c:pt idx="5">
                  <c:v>0.25206997084548105</c:v>
                </c:pt>
                <c:pt idx="6">
                  <c:v>0.24118838276383583</c:v>
                </c:pt>
                <c:pt idx="7">
                  <c:v>0.28350177701210277</c:v>
                </c:pt>
                <c:pt idx="8">
                  <c:v>0.25508426254434868</c:v>
                </c:pt>
                <c:pt idx="9">
                  <c:v>0.26417857095842251</c:v>
                </c:pt>
              </c:numCache>
            </c:numRef>
          </c:val>
        </c:ser>
        <c:ser>
          <c:idx val="4"/>
          <c:order val="4"/>
          <c:tx>
            <c:strRef>
              <c:f>'G 2.2.2.'!$B$26</c:f>
              <c:strCache>
                <c:ptCount val="1"/>
                <c:pt idx="0">
                  <c:v>De 46 a 55 años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2.2.2.'!$C$26:$L$26</c:f>
              <c:numCache>
                <c:formatCode>General</c:formatCode>
                <c:ptCount val="10"/>
                <c:pt idx="0">
                  <c:v>0.25249647984203799</c:v>
                </c:pt>
                <c:pt idx="1">
                  <c:v>0.26427947368766791</c:v>
                </c:pt>
                <c:pt idx="2">
                  <c:v>0.26713085701524841</c:v>
                </c:pt>
                <c:pt idx="3">
                  <c:v>0.25515339641974566</c:v>
                </c:pt>
                <c:pt idx="4">
                  <c:v>0.26434304512709605</c:v>
                </c:pt>
                <c:pt idx="5">
                  <c:v>0.25924198250728864</c:v>
                </c:pt>
                <c:pt idx="6">
                  <c:v>0.2633872497500705</c:v>
                </c:pt>
                <c:pt idx="7">
                  <c:v>0.26768007706894981</c:v>
                </c:pt>
                <c:pt idx="8">
                  <c:v>0.25639888494678154</c:v>
                </c:pt>
                <c:pt idx="9">
                  <c:v>0.26334619033972673</c:v>
                </c:pt>
              </c:numCache>
            </c:numRef>
          </c:val>
        </c:ser>
        <c:ser>
          <c:idx val="5"/>
          <c:order val="5"/>
          <c:tx>
            <c:strRef>
              <c:f>'G 2.2.2.'!$B$27</c:f>
              <c:strCache>
                <c:ptCount val="1"/>
                <c:pt idx="0">
                  <c:v>De 56 a 65 años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2.2.2.'!$C$27:$L$27</c:f>
              <c:numCache>
                <c:formatCode>General</c:formatCode>
                <c:ptCount val="10"/>
                <c:pt idx="0">
                  <c:v>0.17806334665868226</c:v>
                </c:pt>
                <c:pt idx="1">
                  <c:v>0.18012336676980076</c:v>
                </c:pt>
                <c:pt idx="2">
                  <c:v>0.17532538178320098</c:v>
                </c:pt>
                <c:pt idx="3">
                  <c:v>0.18867156892291001</c:v>
                </c:pt>
                <c:pt idx="4">
                  <c:v>0.18264061286343075</c:v>
                </c:pt>
                <c:pt idx="5">
                  <c:v>0.16787172011661808</c:v>
                </c:pt>
                <c:pt idx="6">
                  <c:v>0.18776755274153445</c:v>
                </c:pt>
                <c:pt idx="7">
                  <c:v>0.16418376778639404</c:v>
                </c:pt>
                <c:pt idx="8">
                  <c:v>0.18678725291434364</c:v>
                </c:pt>
                <c:pt idx="9">
                  <c:v>0.17621254666951552</c:v>
                </c:pt>
              </c:numCache>
            </c:numRef>
          </c:val>
        </c:ser>
        <c:ser>
          <c:idx val="6"/>
          <c:order val="6"/>
          <c:tx>
            <c:strRef>
              <c:f>'G 2.2.2.'!$B$28</c:f>
              <c:strCache>
                <c:ptCount val="1"/>
                <c:pt idx="0">
                  <c:v>&gt; 65 años</c:v>
                </c:pt>
              </c:strCache>
            </c:strRef>
          </c:tx>
          <c:spPr>
            <a:pattFill prst="pct9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"/>
                  <c:y val="-1.81653042688465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5178695402705158E-17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"/>
                  <c:y val="-2.179836512261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"/>
                  <c:y val="-2.17983651226158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2.2.2.'!$C$28:$L$28</c:f>
              <c:numCache>
                <c:formatCode>General</c:formatCode>
                <c:ptCount val="10"/>
                <c:pt idx="0">
                  <c:v>1.1814783044977099E-2</c:v>
                </c:pt>
                <c:pt idx="1">
                  <c:v>1.1101695471953438E-2</c:v>
                </c:pt>
                <c:pt idx="2">
                  <c:v>9.969022165470881E-3</c:v>
                </c:pt>
                <c:pt idx="3">
                  <c:v>1.1828702308480502E-2</c:v>
                </c:pt>
                <c:pt idx="4">
                  <c:v>1.2138473019692654E-2</c:v>
                </c:pt>
                <c:pt idx="5">
                  <c:v>1.0568513119533527E-2</c:v>
                </c:pt>
                <c:pt idx="6">
                  <c:v>1.4406193125016021E-2</c:v>
                </c:pt>
                <c:pt idx="7">
                  <c:v>9.7160686156663473E-3</c:v>
                </c:pt>
                <c:pt idx="8">
                  <c:v>1.4207425240750127E-2</c:v>
                </c:pt>
                <c:pt idx="9">
                  <c:v>1.1101446134746423E-2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8046464"/>
        <c:axId val="210271856"/>
      </c:barChart>
      <c:catAx>
        <c:axId val="528046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10271856"/>
        <c:crosses val="autoZero"/>
        <c:auto val="1"/>
        <c:lblAlgn val="ctr"/>
        <c:lblOffset val="100"/>
        <c:noMultiLvlLbl val="0"/>
      </c:catAx>
      <c:valAx>
        <c:axId val="21027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8046464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090004299348819"/>
          <c:y val="0.94827363877065807"/>
          <c:w val="0.75819979511510271"/>
          <c:h val="4.3030707070799284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Gráfico 2.2.3. Distribución de los Salarios anuales totales por Tramo de edad en cada Provincia.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/>
              <a:t>Castilla y León. Año 2019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0.16195675541741519"/>
          <c:w val="0.93251192359420088"/>
          <c:h val="0.7338422654943357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2.2.3.'!$B$22</c:f>
              <c:strCache>
                <c:ptCount val="1"/>
                <c:pt idx="0">
                  <c:v>&lt;18 años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2.2.3.'!$C$22:$L$22</c:f>
              <c:numCache>
                <c:formatCode>General</c:formatCode>
                <c:ptCount val="10"/>
                <c:pt idx="0">
                  <c:v>2.9824325233355104E-4</c:v>
                </c:pt>
                <c:pt idx="1">
                  <c:v>1.6593419089859978E-4</c:v>
                </c:pt>
                <c:pt idx="2">
                  <c:v>1.1270951102962264E-4</c:v>
                </c:pt>
                <c:pt idx="3">
                  <c:v>1.5598855791954503E-4</c:v>
                </c:pt>
                <c:pt idx="4">
                  <c:v>1.9493593569018481E-4</c:v>
                </c:pt>
                <c:pt idx="5">
                  <c:v>3.7000444182699074E-4</c:v>
                </c:pt>
                <c:pt idx="6">
                  <c:v>1.8068645267074659E-4</c:v>
                </c:pt>
                <c:pt idx="7">
                  <c:v>1.6391190806848592E-4</c:v>
                </c:pt>
                <c:pt idx="8">
                  <c:v>1.0323666131438217E-4</c:v>
                </c:pt>
                <c:pt idx="9">
                  <c:v>1.7691178876113545E-4</c:v>
                </c:pt>
              </c:numCache>
            </c:numRef>
          </c:val>
        </c:ser>
        <c:ser>
          <c:idx val="1"/>
          <c:order val="1"/>
          <c:tx>
            <c:strRef>
              <c:f>'G 2.2.3.'!$B$23</c:f>
              <c:strCache>
                <c:ptCount val="1"/>
                <c:pt idx="0">
                  <c:v>De 18 a 25 años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2.2.3.'!$C$23:$L$23</c:f>
              <c:numCache>
                <c:formatCode>General</c:formatCode>
                <c:ptCount val="10"/>
                <c:pt idx="0">
                  <c:v>3.9977944813676766E-2</c:v>
                </c:pt>
                <c:pt idx="1">
                  <c:v>3.2920686646494245E-2</c:v>
                </c:pt>
                <c:pt idx="2">
                  <c:v>2.8923105946892527E-2</c:v>
                </c:pt>
                <c:pt idx="3">
                  <c:v>3.592468068992033E-2</c:v>
                </c:pt>
                <c:pt idx="4">
                  <c:v>3.236971123727235E-2</c:v>
                </c:pt>
                <c:pt idx="5">
                  <c:v>4.2620985327091215E-2</c:v>
                </c:pt>
                <c:pt idx="6">
                  <c:v>3.9885753120599172E-2</c:v>
                </c:pt>
                <c:pt idx="7">
                  <c:v>3.0068627564497508E-2</c:v>
                </c:pt>
                <c:pt idx="8">
                  <c:v>3.6281636325519243E-2</c:v>
                </c:pt>
                <c:pt idx="9">
                  <c:v>3.3120371355182594E-2</c:v>
                </c:pt>
              </c:numCache>
            </c:numRef>
          </c:val>
        </c:ser>
        <c:ser>
          <c:idx val="2"/>
          <c:order val="2"/>
          <c:tx>
            <c:strRef>
              <c:f>'G 2.2.3.'!$B$24</c:f>
              <c:strCache>
                <c:ptCount val="1"/>
                <c:pt idx="0">
                  <c:v>De 26 a 35 años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2.2.3.'!$C$24:$L$24</c:f>
              <c:numCache>
                <c:formatCode>General</c:formatCode>
                <c:ptCount val="10"/>
                <c:pt idx="0">
                  <c:v>0.16409672665586658</c:v>
                </c:pt>
                <c:pt idx="1">
                  <c:v>0.1542315973486276</c:v>
                </c:pt>
                <c:pt idx="2">
                  <c:v>0.15702639788753636</c:v>
                </c:pt>
                <c:pt idx="3">
                  <c:v>0.16898504826493449</c:v>
                </c:pt>
                <c:pt idx="4">
                  <c:v>0.15817936916651548</c:v>
                </c:pt>
                <c:pt idx="5">
                  <c:v>0.15934642712705729</c:v>
                </c:pt>
                <c:pt idx="6">
                  <c:v>0.15870002656673682</c:v>
                </c:pt>
                <c:pt idx="7">
                  <c:v>0.1484786508031383</c:v>
                </c:pt>
                <c:pt idx="8">
                  <c:v>0.16261187645150416</c:v>
                </c:pt>
                <c:pt idx="9">
                  <c:v>0.15627611007056813</c:v>
                </c:pt>
              </c:numCache>
            </c:numRef>
          </c:val>
        </c:ser>
        <c:ser>
          <c:idx val="3"/>
          <c:order val="3"/>
          <c:tx>
            <c:strRef>
              <c:f>'G 2.2.3.'!$B$25</c:f>
              <c:strCache>
                <c:ptCount val="1"/>
                <c:pt idx="0">
                  <c:v>De 36 a 45 años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2.2.3.'!$C$25:$L$25</c:f>
              <c:numCache>
                <c:formatCode>General</c:formatCode>
                <c:ptCount val="10"/>
                <c:pt idx="0">
                  <c:v>0.28213847911548889</c:v>
                </c:pt>
                <c:pt idx="1">
                  <c:v>0.27998964257531916</c:v>
                </c:pt>
                <c:pt idx="2">
                  <c:v>0.27818506108734126</c:v>
                </c:pt>
                <c:pt idx="3">
                  <c:v>0.2736129247602947</c:v>
                </c:pt>
                <c:pt idx="4">
                  <c:v>0.2624427292839473</c:v>
                </c:pt>
                <c:pt idx="5">
                  <c:v>0.27475612112197578</c:v>
                </c:pt>
                <c:pt idx="6">
                  <c:v>0.25809212559877071</c:v>
                </c:pt>
                <c:pt idx="7">
                  <c:v>0.29861904924290222</c:v>
                </c:pt>
                <c:pt idx="8">
                  <c:v>0.27123540911314298</c:v>
                </c:pt>
                <c:pt idx="9">
                  <c:v>0.28009077642177227</c:v>
                </c:pt>
              </c:numCache>
            </c:numRef>
          </c:val>
        </c:ser>
        <c:ser>
          <c:idx val="4"/>
          <c:order val="4"/>
          <c:tx>
            <c:strRef>
              <c:f>'G 2.2.3.'!$B$26</c:f>
              <c:strCache>
                <c:ptCount val="1"/>
                <c:pt idx="0">
                  <c:v>De 46 a 55 años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2.2.3.'!$C$26:$L$26</c:f>
              <c:numCache>
                <c:formatCode>General</c:formatCode>
                <c:ptCount val="10"/>
                <c:pt idx="0">
                  <c:v>0.29188070835337021</c:v>
                </c:pt>
                <c:pt idx="1">
                  <c:v>0.31019365492097972</c:v>
                </c:pt>
                <c:pt idx="2">
                  <c:v>0.3105595870588117</c:v>
                </c:pt>
                <c:pt idx="3">
                  <c:v>0.29161267365963495</c:v>
                </c:pt>
                <c:pt idx="4">
                  <c:v>0.30542677102028332</c:v>
                </c:pt>
                <c:pt idx="5">
                  <c:v>0.30639399243347659</c:v>
                </c:pt>
                <c:pt idx="6">
                  <c:v>0.30711691572704608</c:v>
                </c:pt>
                <c:pt idx="7">
                  <c:v>0.31233015990115442</c:v>
                </c:pt>
                <c:pt idx="8">
                  <c:v>0.29299985714047716</c:v>
                </c:pt>
                <c:pt idx="9">
                  <c:v>0.30660559222074646</c:v>
                </c:pt>
              </c:numCache>
            </c:numRef>
          </c:val>
        </c:ser>
        <c:ser>
          <c:idx val="5"/>
          <c:order val="5"/>
          <c:tx>
            <c:strRef>
              <c:f>'G 2.2.3.'!$B$27</c:f>
              <c:strCache>
                <c:ptCount val="1"/>
                <c:pt idx="0">
                  <c:v>De 56 a 65 años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2.2.3.'!$C$27:$L$27</c:f>
              <c:numCache>
                <c:formatCode>General</c:formatCode>
                <c:ptCount val="10"/>
                <c:pt idx="0">
                  <c:v>0.21527722538942784</c:v>
                </c:pt>
                <c:pt idx="1">
                  <c:v>0.21505852244789966</c:v>
                </c:pt>
                <c:pt idx="2">
                  <c:v>0.2179488993244704</c:v>
                </c:pt>
                <c:pt idx="3">
                  <c:v>0.2226487159006586</c:v>
                </c:pt>
                <c:pt idx="4">
                  <c:v>0.23012265187642961</c:v>
                </c:pt>
                <c:pt idx="5">
                  <c:v>0.20949124570092395</c:v>
                </c:pt>
                <c:pt idx="6">
                  <c:v>0.22819780197097905</c:v>
                </c:pt>
                <c:pt idx="7">
                  <c:v>0.20225962904388056</c:v>
                </c:pt>
                <c:pt idx="8">
                  <c:v>0.2282213022846965</c:v>
                </c:pt>
                <c:pt idx="9">
                  <c:v>0.21570287294787713</c:v>
                </c:pt>
              </c:numCache>
            </c:numRef>
          </c:val>
        </c:ser>
        <c:ser>
          <c:idx val="6"/>
          <c:order val="6"/>
          <c:tx>
            <c:strRef>
              <c:f>'G 2.2.3.'!$B$28</c:f>
              <c:strCache>
                <c:ptCount val="1"/>
                <c:pt idx="0">
                  <c:v>&gt; 65 años</c:v>
                </c:pt>
              </c:strCache>
            </c:strRef>
          </c:tx>
          <c:spPr>
            <a:pattFill prst="pct9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"/>
                  <c:y val="-1.81653042688465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5178695402705158E-17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"/>
                  <c:y val="-2.179836512261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"/>
                  <c:y val="-2.17983651226158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2.2.3.'!$C$28:$L$28</c:f>
              <c:numCache>
                <c:formatCode>General</c:formatCode>
                <c:ptCount val="10"/>
                <c:pt idx="0">
                  <c:v>6.3306705708160126E-3</c:v>
                </c:pt>
                <c:pt idx="1">
                  <c:v>7.439961869780993E-3</c:v>
                </c:pt>
                <c:pt idx="2">
                  <c:v>7.2442391839181242E-3</c:v>
                </c:pt>
                <c:pt idx="3">
                  <c:v>7.059968166637425E-3</c:v>
                </c:pt>
                <c:pt idx="4">
                  <c:v>1.1263831873796657E-2</c:v>
                </c:pt>
                <c:pt idx="5">
                  <c:v>7.0212238476481652E-3</c:v>
                </c:pt>
                <c:pt idx="6">
                  <c:v>7.82668927603687E-3</c:v>
                </c:pt>
                <c:pt idx="7">
                  <c:v>8.079971536358501E-3</c:v>
                </c:pt>
                <c:pt idx="8">
                  <c:v>8.5466829345091783E-3</c:v>
                </c:pt>
                <c:pt idx="9">
                  <c:v>8.0273651950922842E-3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10273816"/>
        <c:axId val="210274208"/>
      </c:barChart>
      <c:catAx>
        <c:axId val="210273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10274208"/>
        <c:crosses val="autoZero"/>
        <c:auto val="1"/>
        <c:lblAlgn val="ctr"/>
        <c:lblOffset val="100"/>
        <c:noMultiLvlLbl val="0"/>
      </c:catAx>
      <c:valAx>
        <c:axId val="210274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1027381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090004299348819"/>
          <c:y val="0.94827363877065807"/>
          <c:w val="0.75819979511510271"/>
          <c:h val="4.3030707070799284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Gráfico 2.2.4. Salario medio anual por Provincia y</a:t>
            </a:r>
            <a:r>
              <a:rPr lang="es-ES" baseline="0"/>
              <a:t> </a:t>
            </a:r>
            <a:r>
              <a:rPr lang="es-ES"/>
              <a:t>Sexo. 
Castilla y León. Año 2019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'2.2.5.'!$C$35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'2.2.5.'!$D$35:$M$35</c:f>
              <c:numCache>
                <c:formatCode>#,##0</c:formatCode>
                <c:ptCount val="10"/>
                <c:pt idx="0">
                  <c:v>19071</c:v>
                </c:pt>
                <c:pt idx="1">
                  <c:v>24078</c:v>
                </c:pt>
                <c:pt idx="2">
                  <c:v>21591</c:v>
                </c:pt>
                <c:pt idx="3">
                  <c:v>21578</c:v>
                </c:pt>
                <c:pt idx="4">
                  <c:v>21127</c:v>
                </c:pt>
                <c:pt idx="5">
                  <c:v>20523</c:v>
                </c:pt>
                <c:pt idx="6">
                  <c:v>21398</c:v>
                </c:pt>
                <c:pt idx="7">
                  <c:v>23985</c:v>
                </c:pt>
                <c:pt idx="8">
                  <c:v>18806</c:v>
                </c:pt>
                <c:pt idx="9">
                  <c:v>22057</c:v>
                </c:pt>
              </c:numCache>
            </c:numRef>
          </c:val>
        </c:ser>
        <c:ser>
          <c:idx val="1"/>
          <c:order val="1"/>
          <c:tx>
            <c:strRef>
              <c:f>'2.2.5.'!$C$36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'2.2.5.'!$D$36:$M$36</c:f>
              <c:numCache>
                <c:formatCode>#,##0</c:formatCode>
                <c:ptCount val="10"/>
                <c:pt idx="0">
                  <c:v>15690</c:v>
                </c:pt>
                <c:pt idx="1">
                  <c:v>17422</c:v>
                </c:pt>
                <c:pt idx="2">
                  <c:v>16944</c:v>
                </c:pt>
                <c:pt idx="3">
                  <c:v>16981</c:v>
                </c:pt>
                <c:pt idx="4">
                  <c:v>17292</c:v>
                </c:pt>
                <c:pt idx="5">
                  <c:v>16111</c:v>
                </c:pt>
                <c:pt idx="6">
                  <c:v>18233</c:v>
                </c:pt>
                <c:pt idx="7">
                  <c:v>18400</c:v>
                </c:pt>
                <c:pt idx="8">
                  <c:v>15749</c:v>
                </c:pt>
                <c:pt idx="9">
                  <c:v>17244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26093640"/>
        <c:axId val="526094032"/>
      </c:barChart>
      <c:catAx>
        <c:axId val="526093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6094032"/>
        <c:crosses val="autoZero"/>
        <c:auto val="1"/>
        <c:lblAlgn val="ctr"/>
        <c:lblOffset val="100"/>
        <c:noMultiLvlLbl val="0"/>
      </c:catAx>
      <c:valAx>
        <c:axId val="526094032"/>
        <c:scaling>
          <c:orientation val="minMax"/>
          <c:max val="3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6093640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2.2.5.'!$C$26</c:f>
          <c:strCache>
            <c:ptCount val="1"/>
            <c:pt idx="0">
              <c:v>Gráfico 2.2.5. Salario medio anual por Tramo de edad y Sexo. 
Castilla y León. Año 2019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2.2.5.'!$C$14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dLbl>
              <c:idx val="5"/>
              <c:layout>
                <c:manualLayout>
                  <c:x val="1.5151352094655594E-3"/>
                  <c:y val="8.84922207481173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2.2.5.'!$B$15:$B$22</c:f>
              <c:strCache>
                <c:ptCount val="8"/>
                <c:pt idx="0">
                  <c:v>&lt;18 años</c:v>
                </c:pt>
                <c:pt idx="1">
                  <c:v>De 18 a 25 años</c:v>
                </c:pt>
                <c:pt idx="2">
                  <c:v>De 26 a 35 años</c:v>
                </c:pt>
                <c:pt idx="3">
                  <c:v>De 36 a 45 años</c:v>
                </c:pt>
                <c:pt idx="4">
                  <c:v>De 46 a 55 años</c:v>
                </c:pt>
                <c:pt idx="5">
                  <c:v>De 56 a 65 años</c:v>
                </c:pt>
                <c:pt idx="6">
                  <c:v>&gt; 65 años</c:v>
                </c:pt>
                <c:pt idx="7">
                  <c:v>Total</c:v>
                </c:pt>
              </c:strCache>
            </c:strRef>
          </c:cat>
          <c:val>
            <c:numRef>
              <c:f>'G 2.2.5.'!$C$15:$C$22</c:f>
              <c:numCache>
                <c:formatCode>#,##0\ "€"</c:formatCode>
                <c:ptCount val="8"/>
                <c:pt idx="0">
                  <c:v>1526</c:v>
                </c:pt>
                <c:pt idx="1">
                  <c:v>8011</c:v>
                </c:pt>
                <c:pt idx="2">
                  <c:v>17753</c:v>
                </c:pt>
                <c:pt idx="3">
                  <c:v>23601</c:v>
                </c:pt>
                <c:pt idx="4">
                  <c:v>26004</c:v>
                </c:pt>
                <c:pt idx="5">
                  <c:v>26538</c:v>
                </c:pt>
                <c:pt idx="6">
                  <c:v>16507</c:v>
                </c:pt>
                <c:pt idx="7">
                  <c:v>22057</c:v>
                </c:pt>
              </c:numCache>
            </c:numRef>
          </c:val>
        </c:ser>
        <c:ser>
          <c:idx val="1"/>
          <c:order val="1"/>
          <c:tx>
            <c:strRef>
              <c:f>'G 2.2.5.'!$D$14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2.2.5.'!$B$15:$B$22</c:f>
              <c:strCache>
                <c:ptCount val="8"/>
                <c:pt idx="0">
                  <c:v>&lt;18 años</c:v>
                </c:pt>
                <c:pt idx="1">
                  <c:v>De 18 a 25 años</c:v>
                </c:pt>
                <c:pt idx="2">
                  <c:v>De 26 a 35 años</c:v>
                </c:pt>
                <c:pt idx="3">
                  <c:v>De 36 a 45 años</c:v>
                </c:pt>
                <c:pt idx="4">
                  <c:v>De 46 a 55 años</c:v>
                </c:pt>
                <c:pt idx="5">
                  <c:v>De 56 a 65 años</c:v>
                </c:pt>
                <c:pt idx="6">
                  <c:v>&gt; 65 años</c:v>
                </c:pt>
                <c:pt idx="7">
                  <c:v>Total</c:v>
                </c:pt>
              </c:strCache>
            </c:strRef>
          </c:cat>
          <c:val>
            <c:numRef>
              <c:f>'G 2.2.5.'!$D$15:$D$22</c:f>
              <c:numCache>
                <c:formatCode>#,##0\ "€"</c:formatCode>
                <c:ptCount val="8"/>
                <c:pt idx="0">
                  <c:v>983</c:v>
                </c:pt>
                <c:pt idx="1">
                  <c:v>6008</c:v>
                </c:pt>
                <c:pt idx="2">
                  <c:v>14698</c:v>
                </c:pt>
                <c:pt idx="3">
                  <c:v>18176</c:v>
                </c:pt>
                <c:pt idx="4">
                  <c:v>19762</c:v>
                </c:pt>
                <c:pt idx="5">
                  <c:v>21385</c:v>
                </c:pt>
                <c:pt idx="6">
                  <c:v>10621</c:v>
                </c:pt>
                <c:pt idx="7">
                  <c:v>17244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26094816"/>
        <c:axId val="526095208"/>
      </c:barChart>
      <c:catAx>
        <c:axId val="526094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6095208"/>
        <c:crosses val="autoZero"/>
        <c:auto val="1"/>
        <c:lblAlgn val="ctr"/>
        <c:lblOffset val="100"/>
        <c:noMultiLvlLbl val="0"/>
      </c:catAx>
      <c:valAx>
        <c:axId val="526095208"/>
        <c:scaling>
          <c:orientation val="minMax"/>
          <c:max val="3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609481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2.2.6.'!$C$16</c:f>
          <c:strCache>
            <c:ptCount val="1"/>
            <c:pt idx="0">
              <c:v>Gráfico 2.2.6. Número de asalariados por Sexo, Tramo de edad y Nacionalidad.                                                                  Castilla y León. Año 2019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'2.2.6.'!$D$12:$D$13</c:f>
              <c:strCache>
                <c:ptCount val="2"/>
                <c:pt idx="0">
                  <c:v>Nacionalidad</c:v>
                </c:pt>
                <c:pt idx="1">
                  <c:v>Española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extLst>
                <c:ext xmlns:c15="http://schemas.microsoft.com/office/drawing/2012/chart" uri="{02D57815-91ED-43cb-92C2-25804820EDAC}">
                  <c15:fullRef>
                    <c15:sqref>'2.2.6.'!$B$14:$C$37</c15:sqref>
                  </c15:fullRef>
                </c:ext>
              </c:extLst>
              <c:f>('2.2.6.'!$B$14:$C$15,'2.2.6.'!$B$17:$C$18,'2.2.6.'!$B$20:$C$21,'2.2.6.'!$B$23:$C$24,'2.2.6.'!$B$26:$C$27,'2.2.6.'!$B$29:$C$30,'2.2.6.'!$B$32:$C$33)</c:f>
              <c:multiLvlStrCache>
                <c:ptCount val="14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</c:lvl>
                <c:lvl>
                  <c:pt idx="0">
                    <c:v>&lt;18 años</c:v>
                  </c:pt>
                  <c:pt idx="2">
                    <c:v>De 18 a 25 años</c:v>
                  </c:pt>
                  <c:pt idx="4">
                    <c:v>De 26 a 35 años</c:v>
                  </c:pt>
                  <c:pt idx="6">
                    <c:v>De 36 a 45 años</c:v>
                  </c:pt>
                  <c:pt idx="8">
                    <c:v>De 46 a 55 años</c:v>
                  </c:pt>
                  <c:pt idx="10">
                    <c:v>De 56 a 65 años</c:v>
                  </c:pt>
                  <c:pt idx="12">
                    <c:v>&gt; 65 años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'2.2.6.'!$D$14:$D$37</c15:sqref>
                  </c15:fullRef>
                </c:ext>
              </c:extLst>
              <c:f>('2.2.6.'!$D$14:$D$15,'2.2.6.'!$D$17:$D$18,'2.2.6.'!$D$20:$D$21,'2.2.6.'!$D$23:$D$24,'2.2.6.'!$D$26:$D$27,'2.2.6.'!$D$29:$D$30,'2.2.6.'!$D$32:$D$33)</c:f>
              <c:numCache>
                <c:formatCode>#,##0</c:formatCode>
                <c:ptCount val="14"/>
                <c:pt idx="0">
                  <c:v>1334</c:v>
                </c:pt>
                <c:pt idx="1">
                  <c:v>998</c:v>
                </c:pt>
                <c:pt idx="2">
                  <c:v>43479</c:v>
                </c:pt>
                <c:pt idx="3">
                  <c:v>37642</c:v>
                </c:pt>
                <c:pt idx="4">
                  <c:v>87611</c:v>
                </c:pt>
                <c:pt idx="5">
                  <c:v>80139</c:v>
                </c:pt>
                <c:pt idx="6">
                  <c:v>122806</c:v>
                </c:pt>
                <c:pt idx="7">
                  <c:v>115540</c:v>
                </c:pt>
                <c:pt idx="8">
                  <c:v>129337</c:v>
                </c:pt>
                <c:pt idx="9">
                  <c:v>117003</c:v>
                </c:pt>
                <c:pt idx="10">
                  <c:v>93893</c:v>
                </c:pt>
                <c:pt idx="11">
                  <c:v>75698</c:v>
                </c:pt>
                <c:pt idx="12">
                  <c:v>6765</c:v>
                </c:pt>
                <c:pt idx="13">
                  <c:v>4004</c:v>
                </c:pt>
              </c:numCache>
            </c:numRef>
          </c:val>
        </c:ser>
        <c:ser>
          <c:idx val="1"/>
          <c:order val="1"/>
          <c:tx>
            <c:strRef>
              <c:f>'2.2.6.'!$E$12:$E$13</c:f>
              <c:strCache>
                <c:ptCount val="2"/>
                <c:pt idx="0">
                  <c:v>Nacionalidad</c:v>
                </c:pt>
                <c:pt idx="1">
                  <c:v>Extranjera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extLst>
                <c:ext xmlns:c15="http://schemas.microsoft.com/office/drawing/2012/chart" uri="{02D57815-91ED-43cb-92C2-25804820EDAC}">
                  <c15:fullRef>
                    <c15:sqref>'2.2.6.'!$B$14:$C$37</c15:sqref>
                  </c15:fullRef>
                </c:ext>
              </c:extLst>
              <c:f>('2.2.6.'!$B$14:$C$15,'2.2.6.'!$B$17:$C$18,'2.2.6.'!$B$20:$C$21,'2.2.6.'!$B$23:$C$24,'2.2.6.'!$B$26:$C$27,'2.2.6.'!$B$29:$C$30,'2.2.6.'!$B$32:$C$33)</c:f>
              <c:multiLvlStrCache>
                <c:ptCount val="14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</c:lvl>
                <c:lvl>
                  <c:pt idx="0">
                    <c:v>&lt;18 años</c:v>
                  </c:pt>
                  <c:pt idx="2">
                    <c:v>De 18 a 25 años</c:v>
                  </c:pt>
                  <c:pt idx="4">
                    <c:v>De 26 a 35 años</c:v>
                  </c:pt>
                  <c:pt idx="6">
                    <c:v>De 36 a 45 años</c:v>
                  </c:pt>
                  <c:pt idx="8">
                    <c:v>De 46 a 55 años</c:v>
                  </c:pt>
                  <c:pt idx="10">
                    <c:v>De 56 a 65 años</c:v>
                  </c:pt>
                  <c:pt idx="12">
                    <c:v>&gt; 65 años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'2.2.6.'!$E$14:$E$37</c15:sqref>
                  </c15:fullRef>
                </c:ext>
              </c:extLst>
              <c:f>('2.2.6.'!$E$14:$E$15,'2.2.6.'!$E$17:$E$18,'2.2.6.'!$E$20:$E$21,'2.2.6.'!$E$23:$E$24,'2.2.6.'!$E$26:$E$27,'2.2.6.'!$E$29:$E$30,'2.2.6.'!$E$32:$E$33)</c:f>
              <c:numCache>
                <c:formatCode>#,##0</c:formatCode>
                <c:ptCount val="14"/>
                <c:pt idx="0">
                  <c:v>194</c:v>
                </c:pt>
                <c:pt idx="1">
                  <c:v>150</c:v>
                </c:pt>
                <c:pt idx="2">
                  <c:v>5877</c:v>
                </c:pt>
                <c:pt idx="3">
                  <c:v>4398</c:v>
                </c:pt>
                <c:pt idx="4">
                  <c:v>10904</c:v>
                </c:pt>
                <c:pt idx="5">
                  <c:v>8879</c:v>
                </c:pt>
                <c:pt idx="6">
                  <c:v>13209</c:v>
                </c:pt>
                <c:pt idx="7">
                  <c:v>9329</c:v>
                </c:pt>
                <c:pt idx="8">
                  <c:v>8284</c:v>
                </c:pt>
                <c:pt idx="9">
                  <c:v>5438</c:v>
                </c:pt>
                <c:pt idx="10">
                  <c:v>2874</c:v>
                </c:pt>
                <c:pt idx="11">
                  <c:v>1550</c:v>
                </c:pt>
                <c:pt idx="12">
                  <c:v>134</c:v>
                </c:pt>
                <c:pt idx="13">
                  <c:v>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526095600"/>
        <c:axId val="526096384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'2.2.6.'!$F$12:$F$13</c15:sqref>
                        </c15:formulaRef>
                      </c:ext>
                    </c:extLst>
                    <c:strCache>
                      <c:ptCount val="2"/>
                      <c:pt idx="0">
                        <c:v>Nacionalidad</c:v>
                      </c:pt>
                      <c:pt idx="1">
                        <c:v>Total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'2.2.6.'!$B$14:$C$37</c15:sqref>
                        </c15:fullRef>
                        <c15:formulaRef>
                          <c15:sqref>('2.2.6.'!$B$14:$C$15,'2.2.6.'!$B$17:$C$18,'2.2.6.'!$B$20:$C$21,'2.2.6.'!$B$23:$C$24,'2.2.6.'!$B$26:$C$27,'2.2.6.'!$B$29:$C$30,'2.2.6.'!$B$32:$C$33)</c15:sqref>
                        </c15:formulaRef>
                      </c:ext>
                    </c:extLst>
                    <c:multiLvlStrCache>
                      <c:ptCount val="14"/>
                      <c:lvl>
                        <c:pt idx="0">
                          <c:v>Hombre</c:v>
                        </c:pt>
                        <c:pt idx="1">
                          <c:v>Mujer</c:v>
                        </c:pt>
                        <c:pt idx="2">
                          <c:v>Hombre</c:v>
                        </c:pt>
                        <c:pt idx="3">
                          <c:v>Mujer</c:v>
                        </c:pt>
                        <c:pt idx="4">
                          <c:v>Hombre</c:v>
                        </c:pt>
                        <c:pt idx="5">
                          <c:v>Mujer</c:v>
                        </c:pt>
                        <c:pt idx="6">
                          <c:v>Hombre</c:v>
                        </c:pt>
                        <c:pt idx="7">
                          <c:v>Mujer</c:v>
                        </c:pt>
                        <c:pt idx="8">
                          <c:v>Hombre</c:v>
                        </c:pt>
                        <c:pt idx="9">
                          <c:v>Mujer</c:v>
                        </c:pt>
                        <c:pt idx="10">
                          <c:v>Hombre</c:v>
                        </c:pt>
                        <c:pt idx="11">
                          <c:v>Mujer</c:v>
                        </c:pt>
                        <c:pt idx="12">
                          <c:v>Hombre</c:v>
                        </c:pt>
                        <c:pt idx="13">
                          <c:v>Mujer</c:v>
                        </c:pt>
                      </c:lvl>
                      <c:lvl>
                        <c:pt idx="0">
                          <c:v>&lt;18 años</c:v>
                        </c:pt>
                        <c:pt idx="2">
                          <c:v>De 18 a 25 años</c:v>
                        </c:pt>
                        <c:pt idx="4">
                          <c:v>De 26 a 35 años</c:v>
                        </c:pt>
                        <c:pt idx="6">
                          <c:v>De 36 a 45 años</c:v>
                        </c:pt>
                        <c:pt idx="8">
                          <c:v>De 46 a 55 años</c:v>
                        </c:pt>
                        <c:pt idx="10">
                          <c:v>De 56 a 65 años</c:v>
                        </c:pt>
                        <c:pt idx="12">
                          <c:v>&gt; 65 años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'2.2.6.'!$F$14:$F$37</c15:sqref>
                        </c15:fullRef>
                        <c15:formulaRef>
                          <c15:sqref>('2.2.6.'!$F$14:$F$15,'2.2.6.'!$F$17:$F$18,'2.2.6.'!$F$20:$F$21,'2.2.6.'!$F$23:$F$24,'2.2.6.'!$F$26:$F$27,'2.2.6.'!$F$29:$F$30,'2.2.6.'!$F$32:$F$33)</c15:sqref>
                        </c15:formulaRef>
                      </c:ext>
                    </c:extLst>
                    <c:numCache>
                      <c:formatCode>#,##0</c:formatCode>
                      <c:ptCount val="14"/>
                      <c:pt idx="0">
                        <c:v>1528</c:v>
                      </c:pt>
                      <c:pt idx="1">
                        <c:v>1148</c:v>
                      </c:pt>
                      <c:pt idx="2">
                        <c:v>49356</c:v>
                      </c:pt>
                      <c:pt idx="3">
                        <c:v>42040</c:v>
                      </c:pt>
                      <c:pt idx="4">
                        <c:v>98515</c:v>
                      </c:pt>
                      <c:pt idx="5">
                        <c:v>89018</c:v>
                      </c:pt>
                      <c:pt idx="6">
                        <c:v>136015</c:v>
                      </c:pt>
                      <c:pt idx="7">
                        <c:v>124869</c:v>
                      </c:pt>
                      <c:pt idx="8">
                        <c:v>137621</c:v>
                      </c:pt>
                      <c:pt idx="9">
                        <c:v>122441</c:v>
                      </c:pt>
                      <c:pt idx="10">
                        <c:v>96767</c:v>
                      </c:pt>
                      <c:pt idx="11">
                        <c:v>77248</c:v>
                      </c:pt>
                      <c:pt idx="12">
                        <c:v>6899</c:v>
                      </c:pt>
                      <c:pt idx="13">
                        <c:v>4064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526095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6096384"/>
        <c:crosses val="autoZero"/>
        <c:auto val="1"/>
        <c:lblAlgn val="ctr"/>
        <c:lblOffset val="100"/>
        <c:noMultiLvlLbl val="0"/>
      </c:catAx>
      <c:valAx>
        <c:axId val="526096384"/>
        <c:scaling>
          <c:orientation val="minMax"/>
          <c:max val="16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6095600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/>
      <c:overlay val="0"/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2.2.7.'!$C$15</c:f>
          <c:strCache>
            <c:ptCount val="1"/>
            <c:pt idx="0">
              <c:v>Gráfico 2.2.7. Salario medio anual por Sexo, Tramo de edad y Nacionalidad. 
Castilla y León. Año 2019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'2.2.9.'!$D$12:$D$13</c:f>
              <c:strCache>
                <c:ptCount val="2"/>
                <c:pt idx="0">
                  <c:v>Nacionalidad</c:v>
                </c:pt>
                <c:pt idx="1">
                  <c:v>Española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extLst>
                <c:ext xmlns:c15="http://schemas.microsoft.com/office/drawing/2012/chart" uri="{02D57815-91ED-43cb-92C2-25804820EDAC}">
                  <c15:fullRef>
                    <c15:sqref>'2.2.9.'!$B$14:$C$34</c15:sqref>
                  </c15:fullRef>
                </c:ext>
              </c:extLst>
              <c:f>('2.2.9.'!$B$14:$C$15,'2.2.9.'!$B$17:$C$18,'2.2.9.'!$B$20:$C$21,'2.2.9.'!$B$23:$C$24,'2.2.9.'!$B$26:$C$27,'2.2.9.'!$B$29:$C$30,'2.2.9.'!$B$32:$C$33)</c:f>
              <c:multiLvlStrCache>
                <c:ptCount val="14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</c:lvl>
                <c:lvl>
                  <c:pt idx="0">
                    <c:v>&lt;18 años</c:v>
                  </c:pt>
                  <c:pt idx="2">
                    <c:v>De 18 a 25 años</c:v>
                  </c:pt>
                  <c:pt idx="4">
                    <c:v>De 26 a 35 años</c:v>
                  </c:pt>
                  <c:pt idx="6">
                    <c:v>De 36 a 45 años</c:v>
                  </c:pt>
                  <c:pt idx="8">
                    <c:v>De 46 a 55 años</c:v>
                  </c:pt>
                  <c:pt idx="10">
                    <c:v>De 56 a 65 años</c:v>
                  </c:pt>
                  <c:pt idx="12">
                    <c:v>&gt; 65 años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'2.2.9.'!$D$14:$D$34</c15:sqref>
                  </c15:fullRef>
                </c:ext>
              </c:extLst>
              <c:f>('2.2.9.'!$D$14:$D$15,'2.2.9.'!$D$17:$D$18,'2.2.9.'!$D$20:$D$21,'2.2.9.'!$D$23:$D$24,'2.2.9.'!$D$26:$D$27,'2.2.9.'!$D$29:$D$30,'2.2.9.'!$D$32:$D$33)</c:f>
              <c:numCache>
                <c:formatCode>#,##0</c:formatCode>
                <c:ptCount val="14"/>
                <c:pt idx="0">
                  <c:v>1315</c:v>
                </c:pt>
                <c:pt idx="1">
                  <c:v>862</c:v>
                </c:pt>
                <c:pt idx="2">
                  <c:v>7992</c:v>
                </c:pt>
                <c:pt idx="3">
                  <c:v>6028</c:v>
                </c:pt>
                <c:pt idx="4">
                  <c:v>18446</c:v>
                </c:pt>
                <c:pt idx="5">
                  <c:v>15294</c:v>
                </c:pt>
                <c:pt idx="6">
                  <c:v>24647</c:v>
                </c:pt>
                <c:pt idx="7">
                  <c:v>18857</c:v>
                </c:pt>
                <c:pt idx="8">
                  <c:v>26781</c:v>
                </c:pt>
                <c:pt idx="9">
                  <c:v>20262</c:v>
                </c:pt>
                <c:pt idx="10">
                  <c:v>26954</c:v>
                </c:pt>
                <c:pt idx="11">
                  <c:v>21639</c:v>
                </c:pt>
                <c:pt idx="12">
                  <c:v>16614</c:v>
                </c:pt>
                <c:pt idx="13">
                  <c:v>10711</c:v>
                </c:pt>
              </c:numCache>
            </c:numRef>
          </c:val>
        </c:ser>
        <c:ser>
          <c:idx val="1"/>
          <c:order val="1"/>
          <c:tx>
            <c:strRef>
              <c:f>'2.2.9.'!$E$12:$E$13</c:f>
              <c:strCache>
                <c:ptCount val="2"/>
                <c:pt idx="0">
                  <c:v>Nacionalidad</c:v>
                </c:pt>
                <c:pt idx="1">
                  <c:v>Extranjera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extLst>
                <c:ext xmlns:c15="http://schemas.microsoft.com/office/drawing/2012/chart" uri="{02D57815-91ED-43cb-92C2-25804820EDAC}">
                  <c15:fullRef>
                    <c15:sqref>'2.2.9.'!$B$14:$C$34</c15:sqref>
                  </c15:fullRef>
                </c:ext>
              </c:extLst>
              <c:f>('2.2.9.'!$B$14:$C$15,'2.2.9.'!$B$17:$C$18,'2.2.9.'!$B$20:$C$21,'2.2.9.'!$B$23:$C$24,'2.2.9.'!$B$26:$C$27,'2.2.9.'!$B$29:$C$30,'2.2.9.'!$B$32:$C$33)</c:f>
              <c:multiLvlStrCache>
                <c:ptCount val="14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</c:lvl>
                <c:lvl>
                  <c:pt idx="0">
                    <c:v>&lt;18 años</c:v>
                  </c:pt>
                  <c:pt idx="2">
                    <c:v>De 18 a 25 años</c:v>
                  </c:pt>
                  <c:pt idx="4">
                    <c:v>De 26 a 35 años</c:v>
                  </c:pt>
                  <c:pt idx="6">
                    <c:v>De 36 a 45 años</c:v>
                  </c:pt>
                  <c:pt idx="8">
                    <c:v>De 46 a 55 años</c:v>
                  </c:pt>
                  <c:pt idx="10">
                    <c:v>De 56 a 65 años</c:v>
                  </c:pt>
                  <c:pt idx="12">
                    <c:v>&gt; 65 años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'2.2.9.'!$E$14:$E$34</c15:sqref>
                  </c15:fullRef>
                </c:ext>
              </c:extLst>
              <c:f>('2.2.9.'!$E$14:$E$15,'2.2.9.'!$E$17:$E$18,'2.2.9.'!$E$20:$E$21,'2.2.9.'!$E$23:$E$24,'2.2.9.'!$E$26:$E$27,'2.2.9.'!$E$29:$E$30,'2.2.9.'!$E$32:$E$33)</c:f>
              <c:numCache>
                <c:formatCode>#,##0</c:formatCode>
                <c:ptCount val="14"/>
                <c:pt idx="0">
                  <c:v>2982</c:v>
                </c:pt>
                <c:pt idx="1">
                  <c:v>1794</c:v>
                </c:pt>
                <c:pt idx="2">
                  <c:v>8146</c:v>
                </c:pt>
                <c:pt idx="3">
                  <c:v>5845</c:v>
                </c:pt>
                <c:pt idx="4">
                  <c:v>12188</c:v>
                </c:pt>
                <c:pt idx="5">
                  <c:v>9319</c:v>
                </c:pt>
                <c:pt idx="6">
                  <c:v>13874</c:v>
                </c:pt>
                <c:pt idx="7">
                  <c:v>9741</c:v>
                </c:pt>
                <c:pt idx="8">
                  <c:v>13872</c:v>
                </c:pt>
                <c:pt idx="9">
                  <c:v>9005</c:v>
                </c:pt>
                <c:pt idx="10">
                  <c:v>12950</c:v>
                </c:pt>
                <c:pt idx="11">
                  <c:v>8971</c:v>
                </c:pt>
                <c:pt idx="12">
                  <c:v>11108</c:v>
                </c:pt>
                <c:pt idx="13">
                  <c:v>4598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524246720"/>
        <c:axId val="524248680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'2.2.9.'!$F$12:$F$13</c15:sqref>
                        </c15:formulaRef>
                      </c:ext>
                    </c:extLst>
                    <c:strCache>
                      <c:ptCount val="2"/>
                      <c:pt idx="0">
                        <c:v>Nacionalidad</c:v>
                      </c:pt>
                      <c:pt idx="1">
                        <c:v>Total</c:v>
                      </c:pt>
                    </c:strCache>
                  </c:strRef>
                </c:tx>
                <c:spPr>
                  <a:solidFill>
                    <a:schemeClr val="accent6">
                      <a:lumMod val="75000"/>
                    </a:schemeClr>
                  </a:solidFill>
                  <a:ln>
                    <a:solidFill>
                      <a:sysClr val="windowText" lastClr="000000">
                        <a:lumMod val="25000"/>
                        <a:lumOff val="75000"/>
                        <a:alpha val="92000"/>
                      </a:sysClr>
                    </a:solidFill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'2.2.9.'!$B$14:$C$34</c15:sqref>
                        </c15:fullRef>
                        <c15:formulaRef>
                          <c15:sqref>('2.2.9.'!$B$14:$C$15,'2.2.9.'!$B$17:$C$18,'2.2.9.'!$B$20:$C$21,'2.2.9.'!$B$23:$C$24,'2.2.9.'!$B$26:$C$27,'2.2.9.'!$B$29:$C$30,'2.2.9.'!$B$32:$C$33)</c15:sqref>
                        </c15:formulaRef>
                      </c:ext>
                    </c:extLst>
                    <c:multiLvlStrCache>
                      <c:ptCount val="14"/>
                      <c:lvl>
                        <c:pt idx="0">
                          <c:v>Hombre</c:v>
                        </c:pt>
                        <c:pt idx="1">
                          <c:v>Mujer</c:v>
                        </c:pt>
                        <c:pt idx="2">
                          <c:v>Hombre</c:v>
                        </c:pt>
                        <c:pt idx="3">
                          <c:v>Mujer</c:v>
                        </c:pt>
                        <c:pt idx="4">
                          <c:v>Hombre</c:v>
                        </c:pt>
                        <c:pt idx="5">
                          <c:v>Mujer</c:v>
                        </c:pt>
                        <c:pt idx="6">
                          <c:v>Hombre</c:v>
                        </c:pt>
                        <c:pt idx="7">
                          <c:v>Mujer</c:v>
                        </c:pt>
                        <c:pt idx="8">
                          <c:v>Hombre</c:v>
                        </c:pt>
                        <c:pt idx="9">
                          <c:v>Mujer</c:v>
                        </c:pt>
                        <c:pt idx="10">
                          <c:v>Hombre</c:v>
                        </c:pt>
                        <c:pt idx="11">
                          <c:v>Mujer</c:v>
                        </c:pt>
                        <c:pt idx="12">
                          <c:v>Hombre</c:v>
                        </c:pt>
                        <c:pt idx="13">
                          <c:v>Mujer</c:v>
                        </c:pt>
                      </c:lvl>
                      <c:lvl>
                        <c:pt idx="0">
                          <c:v>&lt;18 años</c:v>
                        </c:pt>
                        <c:pt idx="2">
                          <c:v>De 18 a 25 años</c:v>
                        </c:pt>
                        <c:pt idx="4">
                          <c:v>De 26 a 35 años</c:v>
                        </c:pt>
                        <c:pt idx="6">
                          <c:v>De 36 a 45 años</c:v>
                        </c:pt>
                        <c:pt idx="8">
                          <c:v>De 46 a 55 años</c:v>
                        </c:pt>
                        <c:pt idx="10">
                          <c:v>De 56 a 65 años</c:v>
                        </c:pt>
                        <c:pt idx="12">
                          <c:v>&gt; 65 años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'2.2.9.'!$F$14:$F$34</c15:sqref>
                        </c15:fullRef>
                        <c15:formulaRef>
                          <c15:sqref>('2.2.9.'!$F$14:$F$15,'2.2.9.'!$F$17:$F$18,'2.2.9.'!$F$20:$F$21,'2.2.9.'!$F$23:$F$24,'2.2.9.'!$F$26:$F$27,'2.2.9.'!$F$29:$F$30,'2.2.9.'!$F$32:$F$33)</c15:sqref>
                        </c15:formulaRef>
                      </c:ext>
                    </c:extLst>
                    <c:numCache>
                      <c:formatCode>#,##0</c:formatCode>
                      <c:ptCount val="14"/>
                      <c:pt idx="0">
                        <c:v>1526</c:v>
                      </c:pt>
                      <c:pt idx="1">
                        <c:v>983</c:v>
                      </c:pt>
                      <c:pt idx="2">
                        <c:v>8011</c:v>
                      </c:pt>
                      <c:pt idx="3">
                        <c:v>6008</c:v>
                      </c:pt>
                      <c:pt idx="4">
                        <c:v>17753</c:v>
                      </c:pt>
                      <c:pt idx="5">
                        <c:v>14698</c:v>
                      </c:pt>
                      <c:pt idx="6">
                        <c:v>23601</c:v>
                      </c:pt>
                      <c:pt idx="7">
                        <c:v>18176</c:v>
                      </c:pt>
                      <c:pt idx="8">
                        <c:v>26004</c:v>
                      </c:pt>
                      <c:pt idx="9">
                        <c:v>19762</c:v>
                      </c:pt>
                      <c:pt idx="10">
                        <c:v>26538</c:v>
                      </c:pt>
                      <c:pt idx="11">
                        <c:v>21385</c:v>
                      </c:pt>
                      <c:pt idx="12">
                        <c:v>16507</c:v>
                      </c:pt>
                      <c:pt idx="13">
                        <c:v>10621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524246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4248680"/>
        <c:crosses val="autoZero"/>
        <c:auto val="1"/>
        <c:lblAlgn val="ctr"/>
        <c:lblOffset val="100"/>
        <c:noMultiLvlLbl val="0"/>
      </c:catAx>
      <c:valAx>
        <c:axId val="524248680"/>
        <c:scaling>
          <c:orientation val="minMax"/>
          <c:max val="3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4246720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/>
      <c:overlay val="0"/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2.2.8.'!$C$26</c:f>
          <c:strCache>
            <c:ptCount val="1"/>
            <c:pt idx="0">
              <c:v>Gráfico 2.2.8. Distribución porcentual del Número de asalariados por Tramo de salario en cada Provincia. Castilla y León. Año 2019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8.3376246220173048E-2"/>
          <c:w val="0.93251192359420088"/>
          <c:h val="0.8466433140724329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2.2.8.'!$B$12</c:f>
              <c:strCache>
                <c:ptCount val="1"/>
                <c:pt idx="0">
                  <c:v>De 0 a 0,5 SMI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2.2.8.'!$C$12:$L$12</c:f>
              <c:numCache>
                <c:formatCode>#,##0.00</c:formatCode>
                <c:ptCount val="10"/>
                <c:pt idx="0">
                  <c:v>0.22702186544095035</c:v>
                </c:pt>
                <c:pt idx="1">
                  <c:v>0.18212035814463737</c:v>
                </c:pt>
                <c:pt idx="2">
                  <c:v>0.19138117624154694</c:v>
                </c:pt>
                <c:pt idx="3">
                  <c:v>0.172608643240311</c:v>
                </c:pt>
                <c:pt idx="4">
                  <c:v>0.19426125892870741</c:v>
                </c:pt>
                <c:pt idx="5">
                  <c:v>0.21467930029154519</c:v>
                </c:pt>
                <c:pt idx="6">
                  <c:v>0.17284868370459613</c:v>
                </c:pt>
                <c:pt idx="7">
                  <c:v>0.17197745212482046</c:v>
                </c:pt>
                <c:pt idx="8">
                  <c:v>0.21653256462240245</c:v>
                </c:pt>
                <c:pt idx="9">
                  <c:v>0.18927140367523385</c:v>
                </c:pt>
              </c:numCache>
            </c:numRef>
          </c:val>
        </c:ser>
        <c:ser>
          <c:idx val="1"/>
          <c:order val="1"/>
          <c:tx>
            <c:strRef>
              <c:f>'G 2.2.8.'!$B$13</c:f>
              <c:strCache>
                <c:ptCount val="1"/>
                <c:pt idx="0">
                  <c:v>De 0,5 a 1 SMI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2.2.8.'!$C$13:$L$13</c:f>
              <c:numCache>
                <c:formatCode>#,##0.00</c:formatCode>
                <c:ptCount val="10"/>
                <c:pt idx="0">
                  <c:v>0.17217213977050189</c:v>
                </c:pt>
                <c:pt idx="1">
                  <c:v>0.14723869959074815</c:v>
                </c:pt>
                <c:pt idx="2">
                  <c:v>0.16668479910215814</c:v>
                </c:pt>
                <c:pt idx="3">
                  <c:v>0.155958049544934</c:v>
                </c:pt>
                <c:pt idx="4">
                  <c:v>0.16095280159612543</c:v>
                </c:pt>
                <c:pt idx="5">
                  <c:v>0.15854227405247814</c:v>
                </c:pt>
                <c:pt idx="6">
                  <c:v>0.1431391146087001</c:v>
                </c:pt>
                <c:pt idx="7">
                  <c:v>0.14854432549480784</c:v>
                </c:pt>
                <c:pt idx="8">
                  <c:v>0.17107513938165231</c:v>
                </c:pt>
                <c:pt idx="9">
                  <c:v>0.1570991839227</c:v>
                </c:pt>
              </c:numCache>
            </c:numRef>
          </c:val>
        </c:ser>
        <c:ser>
          <c:idx val="2"/>
          <c:order val="2"/>
          <c:tx>
            <c:strRef>
              <c:f>'G 2.2.8.'!$B$14</c:f>
              <c:strCache>
                <c:ptCount val="1"/>
                <c:pt idx="0">
                  <c:v>De 1 a 1,5 SMI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2.2.8.'!$C$14:$L$14</c:f>
              <c:numCache>
                <c:formatCode>#,##0.00</c:formatCode>
                <c:ptCount val="10"/>
                <c:pt idx="0">
                  <c:v>0.24812662857882725</c:v>
                </c:pt>
                <c:pt idx="1">
                  <c:v>0.18281010845502499</c:v>
                </c:pt>
                <c:pt idx="2">
                  <c:v>0.22773002903098355</c:v>
                </c:pt>
                <c:pt idx="3">
                  <c:v>0.23101380266409499</c:v>
                </c:pt>
                <c:pt idx="4">
                  <c:v>0.24987435081253143</c:v>
                </c:pt>
                <c:pt idx="5">
                  <c:v>0.24145772594752188</c:v>
                </c:pt>
                <c:pt idx="6">
                  <c:v>0.22701289379918485</c:v>
                </c:pt>
                <c:pt idx="7">
                  <c:v>0.21578438051926072</c:v>
                </c:pt>
                <c:pt idx="8">
                  <c:v>0.25934490623416118</c:v>
                </c:pt>
                <c:pt idx="9">
                  <c:v>0.22540603870873666</c:v>
                </c:pt>
              </c:numCache>
            </c:numRef>
          </c:val>
        </c:ser>
        <c:ser>
          <c:idx val="3"/>
          <c:order val="3"/>
          <c:tx>
            <c:strRef>
              <c:f>'G 2.2.8.'!$B$15</c:f>
              <c:strCache>
                <c:ptCount val="1"/>
                <c:pt idx="0">
                  <c:v>De 1,5 a 2 SMI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2.2.8.'!$C$15:$L$15</c:f>
              <c:numCache>
                <c:formatCode>#,##0.00</c:formatCode>
                <c:ptCount val="10"/>
                <c:pt idx="0">
                  <c:v>0.13574052794277114</c:v>
                </c:pt>
                <c:pt idx="1">
                  <c:v>0.17605055541322612</c:v>
                </c:pt>
                <c:pt idx="2">
                  <c:v>0.15389284303227765</c:v>
                </c:pt>
                <c:pt idx="3">
                  <c:v>0.18080585859803508</c:v>
                </c:pt>
                <c:pt idx="4">
                  <c:v>0.14851733958787067</c:v>
                </c:pt>
                <c:pt idx="5">
                  <c:v>0.15580174927113702</c:v>
                </c:pt>
                <c:pt idx="6">
                  <c:v>0.19522698726000359</c:v>
                </c:pt>
                <c:pt idx="7">
                  <c:v>0.15859887260624103</c:v>
                </c:pt>
                <c:pt idx="8">
                  <c:v>0.14788710086163204</c:v>
                </c:pt>
                <c:pt idx="9">
                  <c:v>0.15974619479529209</c:v>
                </c:pt>
              </c:numCache>
            </c:numRef>
          </c:val>
        </c:ser>
        <c:ser>
          <c:idx val="4"/>
          <c:order val="4"/>
          <c:tx>
            <c:strRef>
              <c:f>'G 2.2.8.'!$B$16</c:f>
              <c:strCache>
                <c:ptCount val="1"/>
                <c:pt idx="0">
                  <c:v>De 2 a 2,5 SMI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2.2.8.'!$C$16:$L$16</c:f>
              <c:numCache>
                <c:formatCode>#,##0.00</c:formatCode>
                <c:ptCount val="10"/>
                <c:pt idx="0">
                  <c:v>6.9982358748604076E-2</c:v>
                </c:pt>
                <c:pt idx="1">
                  <c:v>0.11020896149879458</c:v>
                </c:pt>
                <c:pt idx="2">
                  <c:v>8.7127306875246932E-2</c:v>
                </c:pt>
                <c:pt idx="3">
                  <c:v>9.6287143632089692E-2</c:v>
                </c:pt>
                <c:pt idx="4">
                  <c:v>7.388172223152957E-2</c:v>
                </c:pt>
                <c:pt idx="5">
                  <c:v>7.5612244897959188E-2</c:v>
                </c:pt>
                <c:pt idx="6">
                  <c:v>9.9305324139345313E-2</c:v>
                </c:pt>
                <c:pt idx="7">
                  <c:v>9.4891144447867809E-2</c:v>
                </c:pt>
                <c:pt idx="8">
                  <c:v>6.8502914343639129E-2</c:v>
                </c:pt>
                <c:pt idx="9">
                  <c:v>8.8769038681395684E-2</c:v>
                </c:pt>
              </c:numCache>
            </c:numRef>
          </c:val>
        </c:ser>
        <c:ser>
          <c:idx val="5"/>
          <c:order val="5"/>
          <c:tx>
            <c:strRef>
              <c:f>'G 2.2.8.'!$B$17</c:f>
              <c:strCache>
                <c:ptCount val="1"/>
                <c:pt idx="0">
                  <c:v>De 2,5 a 3 SMI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2.2.8.'!$C$17:$L$17</c:f>
              <c:numCache>
                <c:formatCode>#,##0.00</c:formatCode>
                <c:ptCount val="10"/>
                <c:pt idx="0">
                  <c:v>6.2764011847152315E-2</c:v>
                </c:pt>
                <c:pt idx="1">
                  <c:v>7.6503162997851926E-2</c:v>
                </c:pt>
                <c:pt idx="2">
                  <c:v>6.9657182448565919E-2</c:v>
                </c:pt>
                <c:pt idx="3">
                  <c:v>7.2991380869145916E-2</c:v>
                </c:pt>
                <c:pt idx="4">
                  <c:v>6.7698259187620888E-2</c:v>
                </c:pt>
                <c:pt idx="5">
                  <c:v>6.0466472303206995E-2</c:v>
                </c:pt>
                <c:pt idx="6">
                  <c:v>6.6417164389531158E-2</c:v>
                </c:pt>
                <c:pt idx="7">
                  <c:v>7.6904050025385889E-2</c:v>
                </c:pt>
                <c:pt idx="8">
                  <c:v>6.0852762290927523E-2</c:v>
                </c:pt>
                <c:pt idx="9">
                  <c:v>7.0606534086593911E-2</c:v>
                </c:pt>
              </c:numCache>
            </c:numRef>
          </c:val>
        </c:ser>
        <c:ser>
          <c:idx val="6"/>
          <c:order val="6"/>
          <c:tx>
            <c:strRef>
              <c:f>'G 2.2.8.'!$B$18</c:f>
              <c:strCache>
                <c:ptCount val="1"/>
                <c:pt idx="0">
                  <c:v>De 3 a 3,5 SMI</c:v>
                </c:pt>
              </c:strCache>
            </c:strRef>
          </c:tx>
          <c:spPr>
            <a:pattFill prst="pct9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2.2.8.'!$C$18:$L$18</c:f>
              <c:numCache>
                <c:formatCode>#,##0.00</c:formatCode>
                <c:ptCount val="10"/>
                <c:pt idx="0">
                  <c:v>3.8309029407480537E-2</c:v>
                </c:pt>
                <c:pt idx="1">
                  <c:v>5.3452364529754513E-2</c:v>
                </c:pt>
                <c:pt idx="2">
                  <c:v>4.1817213598181413E-2</c:v>
                </c:pt>
                <c:pt idx="3">
                  <c:v>3.972033029956E-2</c:v>
                </c:pt>
                <c:pt idx="4">
                  <c:v>4.1129167364717709E-2</c:v>
                </c:pt>
                <c:pt idx="5">
                  <c:v>3.8236151603498539E-2</c:v>
                </c:pt>
                <c:pt idx="6">
                  <c:v>4.1398579887723976E-2</c:v>
                </c:pt>
                <c:pt idx="7">
                  <c:v>5.0606874585038382E-2</c:v>
                </c:pt>
                <c:pt idx="8">
                  <c:v>3.4053471870248354E-2</c:v>
                </c:pt>
                <c:pt idx="9">
                  <c:v>4.4448314935561388E-2</c:v>
                </c:pt>
              </c:numCache>
            </c:numRef>
          </c:val>
        </c:ser>
        <c:ser>
          <c:idx val="7"/>
          <c:order val="7"/>
          <c:tx>
            <c:strRef>
              <c:f>'G 2.2.8.'!$B$19</c:f>
              <c:strCache>
                <c:ptCount val="1"/>
                <c:pt idx="0">
                  <c:v>De 3,5 a 4 SMI</c:v>
                </c:pt>
              </c:strCache>
            </c:strRef>
          </c:tx>
          <c:spPr>
            <a:pattFill prst="pct90">
              <a:fgClr>
                <a:srgbClr val="FFFFCC"/>
              </a:fgClr>
              <a:bgClr>
                <a:srgbClr val="FFFF66"/>
              </a:bgClr>
            </a:pattFill>
            <a:ln>
              <a:solidFill>
                <a:schemeClr val="bg1">
                  <a:lumMod val="85000"/>
                </a:schemeClr>
              </a:solidFill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2.2.8.'!$C$19:$L$19</c:f>
              <c:numCache>
                <c:formatCode>#,##0.00</c:formatCode>
                <c:ptCount val="10"/>
                <c:pt idx="0">
                  <c:v>1.6411219188502437E-2</c:v>
                </c:pt>
                <c:pt idx="1">
                  <c:v>2.662436198096289E-2</c:v>
                </c:pt>
                <c:pt idx="2">
                  <c:v>2.0951552041044198E-2</c:v>
                </c:pt>
                <c:pt idx="3">
                  <c:v>1.8413597733711047E-2</c:v>
                </c:pt>
                <c:pt idx="4">
                  <c:v>1.9829726313224386E-2</c:v>
                </c:pt>
                <c:pt idx="5">
                  <c:v>1.9271137026239067E-2</c:v>
                </c:pt>
                <c:pt idx="6">
                  <c:v>1.9558586039834919E-2</c:v>
                </c:pt>
                <c:pt idx="7">
                  <c:v>2.6327551715608632E-2</c:v>
                </c:pt>
                <c:pt idx="8">
                  <c:v>1.5743791180942726E-2</c:v>
                </c:pt>
                <c:pt idx="9">
                  <c:v>2.1972012973796213E-2</c:v>
                </c:pt>
              </c:numCache>
            </c:numRef>
          </c:val>
        </c:ser>
        <c:ser>
          <c:idx val="8"/>
          <c:order val="8"/>
          <c:tx>
            <c:strRef>
              <c:f>'G 2.2.8.'!$B$20</c:f>
              <c:strCache>
                <c:ptCount val="1"/>
                <c:pt idx="0">
                  <c:v>De 4 a 4,5 SMI</c:v>
                </c:pt>
              </c:strCache>
            </c:strRef>
          </c:tx>
          <c:spPr>
            <a:pattFill prst="pct40">
              <a:fgClr>
                <a:srgbClr val="00B0CC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2.2.8.'!$C$20:$L$20</c:f>
              <c:numCache>
                <c:formatCode>#,##0.00</c:formatCode>
                <c:ptCount val="10"/>
                <c:pt idx="0">
                  <c:v>9.9211808309191251E-3</c:v>
                </c:pt>
                <c:pt idx="1">
                  <c:v>1.3873834814654238E-2</c:v>
                </c:pt>
                <c:pt idx="2">
                  <c:v>1.246557223103395E-2</c:v>
                </c:pt>
                <c:pt idx="3">
                  <c:v>1.0954734494605508E-2</c:v>
                </c:pt>
                <c:pt idx="4">
                  <c:v>1.2138473019692654E-2</c:v>
                </c:pt>
                <c:pt idx="5">
                  <c:v>1.1793002915451895E-2</c:v>
                </c:pt>
                <c:pt idx="6">
                  <c:v>1.0484222398810592E-2</c:v>
                </c:pt>
                <c:pt idx="7">
                  <c:v>1.6954301063603582E-2</c:v>
                </c:pt>
                <c:pt idx="8">
                  <c:v>8.3945767866193607E-3</c:v>
                </c:pt>
                <c:pt idx="9">
                  <c:v>1.3040629692900157E-2</c:v>
                </c:pt>
              </c:numCache>
            </c:numRef>
          </c:val>
        </c:ser>
        <c:ser>
          <c:idx val="9"/>
          <c:order val="9"/>
          <c:tx>
            <c:strRef>
              <c:f>'G 2.2.8.'!$B$21</c:f>
              <c:strCache>
                <c:ptCount val="1"/>
                <c:pt idx="0">
                  <c:v>De 4,5 a 5 SMI</c:v>
                </c:pt>
              </c:strCache>
            </c:strRef>
          </c:tx>
          <c:spPr>
            <a:pattFill prst="pct4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2.2.8.'!$C$21:$L$21</c:f>
              <c:numCache>
                <c:formatCode>#,##0.00</c:formatCode>
                <c:ptCount val="10"/>
                <c:pt idx="0">
                  <c:v>6.7328078722061271E-3</c:v>
                </c:pt>
                <c:pt idx="1">
                  <c:v>9.2295160580441304E-3</c:v>
                </c:pt>
                <c:pt idx="2">
                  <c:v>8.6348566487823592E-3</c:v>
                </c:pt>
                <c:pt idx="3">
                  <c:v>6.8561268157434751E-3</c:v>
                </c:pt>
                <c:pt idx="4">
                  <c:v>9.587413758966783E-3</c:v>
                </c:pt>
                <c:pt idx="5">
                  <c:v>7.7551020408163267E-3</c:v>
                </c:pt>
                <c:pt idx="6">
                  <c:v>7.5107021096613774E-3</c:v>
                </c:pt>
                <c:pt idx="7">
                  <c:v>1.2250317866023269E-2</c:v>
                </c:pt>
                <c:pt idx="8">
                  <c:v>5.5752660922453118E-3</c:v>
                </c:pt>
                <c:pt idx="9">
                  <c:v>9.1571994341432001E-3</c:v>
                </c:pt>
              </c:numCache>
            </c:numRef>
          </c:val>
        </c:ser>
        <c:ser>
          <c:idx val="10"/>
          <c:order val="10"/>
          <c:tx>
            <c:strRef>
              <c:f>'G 2.2.8.'!$B$22</c:f>
              <c:strCache>
                <c:ptCount val="1"/>
                <c:pt idx="0">
                  <c:v>De 5 a 7,5 SMI</c:v>
                </c:pt>
              </c:strCache>
            </c:strRef>
          </c:tx>
          <c:spPr>
            <a:pattFill prst="pct4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2.2.8.'!$C$22:$L$22</c:f>
              <c:numCache>
                <c:formatCode>#,##0.00</c:formatCode>
                <c:ptCount val="10"/>
                <c:pt idx="0">
                  <c:v>1.0714227912020327E-2</c:v>
                </c:pt>
                <c:pt idx="1">
                  <c:v>1.7033548141287141E-2</c:v>
                </c:pt>
                <c:pt idx="2">
                  <c:v>1.6284835748764607E-2</c:v>
                </c:pt>
                <c:pt idx="3">
                  <c:v>1.219034416249774E-2</c:v>
                </c:pt>
                <c:pt idx="4">
                  <c:v>1.8329551165872159E-2</c:v>
                </c:pt>
                <c:pt idx="5">
                  <c:v>1.3177842565597668E-2</c:v>
                </c:pt>
                <c:pt idx="6">
                  <c:v>1.3175770936402553E-2</c:v>
                </c:pt>
                <c:pt idx="7">
                  <c:v>2.1862239252222894E-2</c:v>
                </c:pt>
                <c:pt idx="8">
                  <c:v>1.0057653319817537E-2</c:v>
                </c:pt>
                <c:pt idx="9">
                  <c:v>1.6613183005258578E-2</c:v>
                </c:pt>
              </c:numCache>
            </c:numRef>
          </c:val>
        </c:ser>
        <c:ser>
          <c:idx val="11"/>
          <c:order val="11"/>
          <c:tx>
            <c:strRef>
              <c:f>'G 2.2.8.'!$B$23</c:f>
              <c:strCache>
                <c:ptCount val="1"/>
                <c:pt idx="0">
                  <c:v>De 7,5 a 10 SMI</c:v>
                </c:pt>
              </c:strCache>
            </c:strRef>
          </c:tx>
          <c:spPr>
            <a:pattFill prst="pct40">
              <a:fgClr>
                <a:srgbClr val="FFE1CC"/>
              </a:fgClr>
              <a:bgClr>
                <a:srgbClr val="FFFF66"/>
              </a:bgClr>
            </a:pattFill>
            <a:ln>
              <a:noFill/>
            </a:ln>
            <a:effectLst/>
          </c:spPr>
          <c:invertIfNegative val="0"/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2.2.8.'!$C$23:$L$23</c:f>
              <c:numCache>
                <c:formatCode>#,##0.00</c:formatCode>
                <c:ptCount val="10"/>
                <c:pt idx="0">
                  <c:v>1.6832019680515318E-3</c:v>
                </c:pt>
                <c:pt idx="1">
                  <c:v>3.30423243928555E-3</c:v>
                </c:pt>
                <c:pt idx="2">
                  <c:v>2.3992075171351515E-3</c:v>
                </c:pt>
                <c:pt idx="3">
                  <c:v>1.5219094689892111E-3</c:v>
                </c:pt>
                <c:pt idx="4">
                  <c:v>2.6119800788924597E-3</c:v>
                </c:pt>
                <c:pt idx="5">
                  <c:v>2.099125364431487E-3</c:v>
                </c:pt>
                <c:pt idx="6">
                  <c:v>2.7171823331880751E-3</c:v>
                </c:pt>
                <c:pt idx="7">
                  <c:v>3.475913783451873E-3</c:v>
                </c:pt>
                <c:pt idx="8">
                  <c:v>1.5363659401926E-3</c:v>
                </c:pt>
                <c:pt idx="9">
                  <c:v>2.6510613865516862E-3</c:v>
                </c:pt>
              </c:numCache>
            </c:numRef>
          </c:val>
        </c:ser>
        <c:ser>
          <c:idx val="12"/>
          <c:order val="12"/>
          <c:tx>
            <c:strRef>
              <c:f>'G 2.2.8.'!$B$24</c:f>
              <c:strCache>
                <c:ptCount val="1"/>
                <c:pt idx="0">
                  <c:v>Más de 10 SMI</c:v>
                </c:pt>
              </c:strCache>
            </c:strRef>
          </c:tx>
          <c:spPr>
            <a:pattFill prst="pct5">
              <a:fgClr>
                <a:srgbClr val="00B0F0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2.2.8.'!$C$24:$L$24</c:f>
              <c:numCache>
                <c:formatCode>#,##0.00</c:formatCode>
                <c:ptCount val="10"/>
                <c:pt idx="0">
                  <c:v>4.2080049201288295E-4</c:v>
                </c:pt>
                <c:pt idx="1">
                  <c:v>1.5502959357284092E-3</c:v>
                </c:pt>
                <c:pt idx="2">
                  <c:v>9.7342548427917838E-4</c:v>
                </c:pt>
                <c:pt idx="3">
                  <c:v>6.7807847628232178E-4</c:v>
                </c:pt>
                <c:pt idx="4">
                  <c:v>1.1879559542484655E-3</c:v>
                </c:pt>
                <c:pt idx="5">
                  <c:v>1.1078717201166181E-3</c:v>
                </c:pt>
                <c:pt idx="6">
                  <c:v>1.2047883930173542E-3</c:v>
                </c:pt>
                <c:pt idx="7">
                  <c:v>1.8225765156676488E-3</c:v>
                </c:pt>
                <c:pt idx="8">
                  <c:v>4.4348707551951344E-4</c:v>
                </c:pt>
                <c:pt idx="9">
                  <c:v>1.2192047018366042E-3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4247504"/>
        <c:axId val="524245936"/>
      </c:barChart>
      <c:catAx>
        <c:axId val="524247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4245936"/>
        <c:crosses val="autoZero"/>
        <c:auto val="1"/>
        <c:lblAlgn val="ctr"/>
        <c:lblOffset val="100"/>
        <c:noMultiLvlLbl val="0"/>
      </c:catAx>
      <c:valAx>
        <c:axId val="524245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4247504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7.1069924342874985E-2"/>
          <c:y val="0.95968044868916103"/>
          <c:w val="0.88496471585299263"/>
          <c:h val="3.5730267556859575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/>
              <a:t>Gráfico 2.2.9. Distribución porcentual del Número de asalariados por Sector de actividad  en cada Provincia. </a:t>
            </a:r>
            <a:r>
              <a:rPr lang="en-US" sz="1000" baseline="0"/>
              <a:t>Castilla</a:t>
            </a:r>
            <a:r>
              <a:rPr lang="en-US" sz="1000"/>
              <a:t> y León. Año 2019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0.16195675541741519"/>
          <c:w val="0.93251192359420088"/>
          <c:h val="0.7338422654943357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2.2.9.'!$B$18</c:f>
              <c:strCache>
                <c:ptCount val="1"/>
                <c:pt idx="0">
                  <c:v>Agricultura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1.510003595473128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2.2.9.'!$C$17:$L$17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2.2.9.'!$C$18:$L$18</c:f>
              <c:numCache>
                <c:formatCode>#,##0.00</c:formatCode>
                <c:ptCount val="10"/>
                <c:pt idx="0" formatCode="#,##0">
                  <c:v>3.1689513975431724E-2</c:v>
                </c:pt>
                <c:pt idx="1">
                  <c:v>2.6834571599366745E-2</c:v>
                </c:pt>
                <c:pt idx="2">
                  <c:v>2.2600649332058336E-2</c:v>
                </c:pt>
                <c:pt idx="3">
                  <c:v>2.8569706467361823E-2</c:v>
                </c:pt>
                <c:pt idx="4">
                  <c:v>2.8267259629296822E-2</c:v>
                </c:pt>
                <c:pt idx="5">
                  <c:v>5.5422740524781341E-2</c:v>
                </c:pt>
                <c:pt idx="6">
                  <c:v>2.7146189536284639E-2</c:v>
                </c:pt>
                <c:pt idx="7">
                  <c:v>3.1092287463711201E-2</c:v>
                </c:pt>
                <c:pt idx="8">
                  <c:v>4.3160795742524072E-2</c:v>
                </c:pt>
                <c:pt idx="9">
                  <c:v>3.0732262039899587E-2</c:v>
                </c:pt>
              </c:numCache>
            </c:numRef>
          </c:val>
        </c:ser>
        <c:ser>
          <c:idx val="1"/>
          <c:order val="1"/>
          <c:tx>
            <c:strRef>
              <c:f>'G 2.2.9.'!$B$19</c:f>
              <c:strCache>
                <c:ptCount val="1"/>
                <c:pt idx="0">
                  <c:v>Industria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2.2.9.'!$C$17:$L$17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2.2.9.'!$C$19:$L$19</c:f>
              <c:numCache>
                <c:formatCode>#,##0.00</c:formatCode>
                <c:ptCount val="10"/>
                <c:pt idx="0" formatCode="#,##0">
                  <c:v>8.9193519672423005E-2</c:v>
                </c:pt>
                <c:pt idx="1">
                  <c:v>0.20898120594630459</c:v>
                </c:pt>
                <c:pt idx="2">
                  <c:v>0.12276040563212533</c:v>
                </c:pt>
                <c:pt idx="3">
                  <c:v>0.17931408595021398</c:v>
                </c:pt>
                <c:pt idx="4">
                  <c:v>0.1066571224051539</c:v>
                </c:pt>
                <c:pt idx="5">
                  <c:v>0.10575801749271137</c:v>
                </c:pt>
                <c:pt idx="6">
                  <c:v>0.19179205865012433</c:v>
                </c:pt>
                <c:pt idx="7">
                  <c:v>0.15218079959035424</c:v>
                </c:pt>
                <c:pt idx="8">
                  <c:v>0.11464140902179422</c:v>
                </c:pt>
                <c:pt idx="9">
                  <c:v>0.14350464644582589</c:v>
                </c:pt>
              </c:numCache>
            </c:numRef>
          </c:val>
        </c:ser>
        <c:ser>
          <c:idx val="2"/>
          <c:order val="2"/>
          <c:tx>
            <c:strRef>
              <c:f>'G 2.2.9.'!$B$20</c:f>
              <c:strCache>
                <c:ptCount val="1"/>
                <c:pt idx="0">
                  <c:v>Construcción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2.2.9.'!$C$17:$L$17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2.2.9.'!$C$20:$L$20</c:f>
              <c:numCache>
                <c:formatCode>#,##0.00</c:formatCode>
                <c:ptCount val="10"/>
                <c:pt idx="0" formatCode="#,##0">
                  <c:v>8.6280285496949202E-2</c:v>
                </c:pt>
                <c:pt idx="1">
                  <c:v>6.4232176523527057E-2</c:v>
                </c:pt>
                <c:pt idx="2">
                  <c:v>6.6410522156881827E-2</c:v>
                </c:pt>
                <c:pt idx="3">
                  <c:v>5.2829847507684886E-2</c:v>
                </c:pt>
                <c:pt idx="4">
                  <c:v>6.7431730608142074E-2</c:v>
                </c:pt>
                <c:pt idx="5">
                  <c:v>6.6734693877551016E-2</c:v>
                </c:pt>
                <c:pt idx="6">
                  <c:v>6.0034349286098791E-2</c:v>
                </c:pt>
                <c:pt idx="7">
                  <c:v>6.3798856984156604E-2</c:v>
                </c:pt>
                <c:pt idx="8">
                  <c:v>7.395146984287887E-2</c:v>
                </c:pt>
                <c:pt idx="9">
                  <c:v>6.6185398099701379E-2</c:v>
                </c:pt>
              </c:numCache>
            </c:numRef>
          </c:val>
        </c:ser>
        <c:ser>
          <c:idx val="3"/>
          <c:order val="3"/>
          <c:tx>
            <c:strRef>
              <c:f>'G 2.2.9.'!$B$21</c:f>
              <c:strCache>
                <c:ptCount val="1"/>
                <c:pt idx="0">
                  <c:v>Servicios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2.2.9.'!$C$17:$L$17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2.2.9.'!$C$21:$L$21</c:f>
              <c:numCache>
                <c:formatCode>#,##0.00</c:formatCode>
                <c:ptCount val="10"/>
                <c:pt idx="0" formatCode="#,##0">
                  <c:v>0.7928366808551961</c:v>
                </c:pt>
                <c:pt idx="1">
                  <c:v>0.69995204593080163</c:v>
                </c:pt>
                <c:pt idx="2">
                  <c:v>0.78822269684667401</c:v>
                </c:pt>
                <c:pt idx="3">
                  <c:v>0.73928636007473936</c:v>
                </c:pt>
                <c:pt idx="4">
                  <c:v>0.79764388735740721</c:v>
                </c:pt>
                <c:pt idx="5">
                  <c:v>0.7720845481049563</c:v>
                </c:pt>
                <c:pt idx="6">
                  <c:v>0.72100176873189614</c:v>
                </c:pt>
                <c:pt idx="7">
                  <c:v>0.75292805596177792</c:v>
                </c:pt>
                <c:pt idx="8">
                  <c:v>0.76821464774455139</c:v>
                </c:pt>
                <c:pt idx="9">
                  <c:v>0.75957769341457315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4247112"/>
        <c:axId val="524247896"/>
      </c:barChart>
      <c:catAx>
        <c:axId val="524247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4247896"/>
        <c:crosses val="autoZero"/>
        <c:auto val="1"/>
        <c:lblAlgn val="ctr"/>
        <c:lblOffset val="100"/>
        <c:noMultiLvlLbl val="0"/>
      </c:catAx>
      <c:valAx>
        <c:axId val="524247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4247112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090004299348819"/>
          <c:y val="0.94827363877065807"/>
          <c:w val="0.75819979511510271"/>
          <c:h val="4.3030707070799284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2.2.10.'!$C$25</c:f>
          <c:strCache>
            <c:ptCount val="1"/>
            <c:pt idx="0">
              <c:v>Gráfico 2.2.10. Salario medio anual por Sector de actividad. 
Castilla y León. Año 2019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10800000" scaled="1"/>
              <a:tileRect/>
            </a:gra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10800000" scaled="1"/>
                <a:tileRect/>
              </a:gradFill>
              <a:ln>
                <a:noFill/>
              </a:ln>
              <a:effectLst/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10800000" scaled="1"/>
                <a:tileRect/>
              </a:gradFill>
              <a:ln>
                <a:noFill/>
              </a:ln>
              <a:effectLst/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10800000" scaled="1"/>
                <a:tileRect/>
              </a:gradFill>
              <a:ln>
                <a:noFill/>
              </a:ln>
              <a:effectLst/>
            </c:spPr>
          </c:dPt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2.2.10.'!$B$13:$B$23</c:f>
              <c:strCache>
                <c:ptCount val="11"/>
                <c:pt idx="0">
                  <c:v>Total</c:v>
                </c:pt>
                <c:pt idx="1">
                  <c:v>Otros servicios personales y de ocio</c:v>
                </c:pt>
                <c:pt idx="2">
                  <c:v>Servicios sociales</c:v>
                </c:pt>
                <c:pt idx="3">
                  <c:v>Servicios a las empresas</c:v>
                </c:pt>
                <c:pt idx="4">
                  <c:v>Entidades financieras y aseguradoras</c:v>
                </c:pt>
                <c:pt idx="5">
                  <c:v>Información y comunicaciones</c:v>
                </c:pt>
                <c:pt idx="6">
                  <c:v>Comercio, reparaciones y transporte</c:v>
                </c:pt>
                <c:pt idx="7">
                  <c:v>Construcción y actividades inmobiliarias</c:v>
                </c:pt>
                <c:pt idx="8">
                  <c:v>Industria</c:v>
                </c:pt>
                <c:pt idx="9">
                  <c:v>Industria extractiva, energía y agua</c:v>
                </c:pt>
                <c:pt idx="10">
                  <c:v>Agricultura, ganadería, silvicultura y pesca</c:v>
                </c:pt>
              </c:strCache>
            </c:strRef>
          </c:cat>
          <c:val>
            <c:numRef>
              <c:f>'G 2.2.10.'!$C$13:$C$23</c:f>
              <c:numCache>
                <c:formatCode>#,##0</c:formatCode>
                <c:ptCount val="11"/>
                <c:pt idx="0">
                  <c:v>19811</c:v>
                </c:pt>
                <c:pt idx="1">
                  <c:v>10216</c:v>
                </c:pt>
                <c:pt idx="2">
                  <c:v>24204</c:v>
                </c:pt>
                <c:pt idx="3">
                  <c:v>15467</c:v>
                </c:pt>
                <c:pt idx="4">
                  <c:v>34937</c:v>
                </c:pt>
                <c:pt idx="5">
                  <c:v>26283</c:v>
                </c:pt>
                <c:pt idx="6">
                  <c:v>17811</c:v>
                </c:pt>
                <c:pt idx="7">
                  <c:v>19139</c:v>
                </c:pt>
                <c:pt idx="8">
                  <c:v>24142</c:v>
                </c:pt>
                <c:pt idx="9">
                  <c:v>29566</c:v>
                </c:pt>
                <c:pt idx="10">
                  <c:v>11008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8044896"/>
        <c:axId val="528047248"/>
      </c:barChart>
      <c:catAx>
        <c:axId val="528044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8047248"/>
        <c:crosses val="autoZero"/>
        <c:auto val="1"/>
        <c:lblAlgn val="ctr"/>
        <c:lblOffset val="100"/>
        <c:noMultiLvlLbl val="0"/>
      </c:catAx>
      <c:valAx>
        <c:axId val="52804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804489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Gráfico 2.3.1. Distribución porcentual del Número de entidades, Número de asalariados,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/>
              <a:t>Número de perceptores, Retribuciones y Retenciones por Sector de actividad. Castilla y León. Año 2019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0.16195675541741519"/>
          <c:w val="0.93251192359420088"/>
          <c:h val="0.7338422654943357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2.3.1.'!$B$22</c:f>
              <c:strCache>
                <c:ptCount val="1"/>
                <c:pt idx="0">
                  <c:v>Agricultura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2.3.1.'!$C$21:$G$21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f>'G 2.3.1.'!$C$22:$G$22</c:f>
              <c:numCache>
                <c:formatCode>#,##0.00</c:formatCode>
                <c:ptCount val="5"/>
                <c:pt idx="0">
                  <c:v>9.0002709904701689E-2</c:v>
                </c:pt>
                <c:pt idx="1">
                  <c:v>4.0771130541064078E-2</c:v>
                </c:pt>
                <c:pt idx="2">
                  <c:v>4.9668296179544567E-2</c:v>
                </c:pt>
                <c:pt idx="3">
                  <c:v>2.2455093947532399E-2</c:v>
                </c:pt>
                <c:pt idx="4">
                  <c:v>1.2189475075628226E-2</c:v>
                </c:pt>
              </c:numCache>
            </c:numRef>
          </c:val>
        </c:ser>
        <c:ser>
          <c:idx val="1"/>
          <c:order val="1"/>
          <c:tx>
            <c:strRef>
              <c:f>'G 2.3.1.'!$B$23</c:f>
              <c:strCache>
                <c:ptCount val="1"/>
                <c:pt idx="0">
                  <c:v>Industria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2.3.1.'!$C$21:$G$21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f>'G 2.3.1.'!$C$23:$G$23</c:f>
              <c:numCache>
                <c:formatCode>#,##0.00</c:formatCode>
                <c:ptCount val="5"/>
                <c:pt idx="0">
                  <c:v>8.7066979811209977E-2</c:v>
                </c:pt>
                <c:pt idx="1">
                  <c:v>0.15783254794336221</c:v>
                </c:pt>
                <c:pt idx="2">
                  <c:v>0.13817635715562038</c:v>
                </c:pt>
                <c:pt idx="3">
                  <c:v>0.19211172384527925</c:v>
                </c:pt>
                <c:pt idx="4">
                  <c:v>0.20894311336738453</c:v>
                </c:pt>
              </c:numCache>
            </c:numRef>
          </c:val>
        </c:ser>
        <c:ser>
          <c:idx val="2"/>
          <c:order val="2"/>
          <c:tx>
            <c:strRef>
              <c:f>'G 2.3.1.'!$B$24</c:f>
              <c:strCache>
                <c:ptCount val="1"/>
                <c:pt idx="0">
                  <c:v>Construcción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2.3.1.'!$C$21:$G$21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f>'G 2.3.1.'!$C$24:$G$24</c:f>
              <c:numCache>
                <c:formatCode>#,##0.00</c:formatCode>
                <c:ptCount val="5"/>
                <c:pt idx="0">
                  <c:v>0.13004155187209249</c:v>
                </c:pt>
                <c:pt idx="1">
                  <c:v>7.3855624672364825E-2</c:v>
                </c:pt>
                <c:pt idx="2">
                  <c:v>6.9336065599168759E-2</c:v>
                </c:pt>
                <c:pt idx="3">
                  <c:v>6.9344843904851503E-2</c:v>
                </c:pt>
                <c:pt idx="4">
                  <c:v>5.5904683340407879E-2</c:v>
                </c:pt>
              </c:numCache>
            </c:numRef>
          </c:val>
        </c:ser>
        <c:ser>
          <c:idx val="3"/>
          <c:order val="3"/>
          <c:tx>
            <c:strRef>
              <c:f>'G 2.3.1.'!$B$25</c:f>
              <c:strCache>
                <c:ptCount val="1"/>
                <c:pt idx="0">
                  <c:v>Servicios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2.3.1.'!$C$21:$G$21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f>'G 2.3.1.'!$C$25:$G$25</c:f>
              <c:numCache>
                <c:formatCode>#,##0.00</c:formatCode>
                <c:ptCount val="5"/>
                <c:pt idx="0">
                  <c:v>0.69288875841199582</c:v>
                </c:pt>
                <c:pt idx="1">
                  <c:v>0.72754069684320888</c:v>
                </c:pt>
                <c:pt idx="2">
                  <c:v>0.7428192810656663</c:v>
                </c:pt>
                <c:pt idx="3">
                  <c:v>0.71608833837591634</c:v>
                </c:pt>
                <c:pt idx="4">
                  <c:v>0.72296272821657936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7598952"/>
        <c:axId val="527597384"/>
      </c:barChart>
      <c:catAx>
        <c:axId val="527598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7597384"/>
        <c:crosses val="autoZero"/>
        <c:auto val="1"/>
        <c:lblAlgn val="ctr"/>
        <c:lblOffset val="100"/>
        <c:noMultiLvlLbl val="0"/>
      </c:catAx>
      <c:valAx>
        <c:axId val="527597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7598952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090004299348819"/>
          <c:y val="0.94827363877065807"/>
          <c:w val="0.75819979511510271"/>
          <c:h val="4.3030707070799284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Gráfico 2.3.2. Distribución porcentual del Número de entidades, Número de asalariados,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/>
              <a:t>Número de perceptores, Retribuciones y Retenciones por Tipo de entidad. Castilla y León. Año 2019</a:t>
            </a:r>
          </a:p>
        </c:rich>
      </c:tx>
      <c:layout>
        <c:manualLayout>
          <c:xMode val="edge"/>
          <c:yMode val="edge"/>
          <c:x val="0.11507278466609651"/>
          <c:y val="1.84286103648493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4.9335085881116347E-2"/>
          <c:y val="0.17754515979620192"/>
          <c:w val="0.93262599990370787"/>
          <c:h val="0.6412390281280200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2.3.2.'!$B$21</c:f>
              <c:strCache>
                <c:ptCount val="1"/>
                <c:pt idx="0">
                  <c:v>Personas físicas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-1.3649286654604026E-2"/>
                  <c:y val="5.80973129992737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1.3649286654604026E-2"/>
                  <c:y val="-3.00300300300300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2.3.2.'!$C$21:$H$21</c15:sqref>
                  </c15:fullRef>
                </c:ext>
              </c:extLst>
              <c:f>'G 2.3.2.'!$D$21:$H$21</c:f>
              <c:numCache>
                <c:formatCode>General</c:formatCode>
                <c:ptCount val="5"/>
                <c:pt idx="0">
                  <c:v>0.41597037170859491</c:v>
                </c:pt>
                <c:pt idx="1">
                  <c:v>0.11453985305124705</c:v>
                </c:pt>
                <c:pt idx="2">
                  <c:v>0.13742443319083272</c:v>
                </c:pt>
                <c:pt idx="3">
                  <c:v>5.6501632692640136E-2</c:v>
                </c:pt>
                <c:pt idx="4">
                  <c:v>2.2275312245913604E-2</c:v>
                </c:pt>
              </c:numCache>
            </c:numRef>
          </c:val>
        </c:ser>
        <c:ser>
          <c:idx val="1"/>
          <c:order val="1"/>
          <c:tx>
            <c:strRef>
              <c:f>'G 2.3.2.'!$B$22</c:f>
              <c:strCache>
                <c:ptCount val="1"/>
                <c:pt idx="0">
                  <c:v>Entidades en régimen de atribución de rentas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061611184246982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0616111842469685E-2"/>
                  <c:y val="-3.00300300300311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715636278872368E-2"/>
                  <c:y val="-3.40678003484868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2.3.2.'!$C$22:$H$22</c15:sqref>
                  </c15:fullRef>
                </c:ext>
              </c:extLst>
              <c:f>'G 2.3.2.'!$D$22:$H$22</c:f>
              <c:numCache>
                <c:formatCode>General</c:formatCode>
                <c:ptCount val="5"/>
                <c:pt idx="0">
                  <c:v>5.5293347183957363E-2</c:v>
                </c:pt>
                <c:pt idx="1">
                  <c:v>2.0772420057019032E-2</c:v>
                </c:pt>
                <c:pt idx="2">
                  <c:v>2.3616403097348332E-2</c:v>
                </c:pt>
                <c:pt idx="3">
                  <c:v>1.1617313890910868E-2</c:v>
                </c:pt>
                <c:pt idx="4">
                  <c:v>5.0792415044902967E-3</c:v>
                </c:pt>
              </c:numCache>
            </c:numRef>
          </c:val>
        </c:ser>
        <c:ser>
          <c:idx val="2"/>
          <c:order val="2"/>
          <c:tx>
            <c:strRef>
              <c:f>'G 2.3.2.'!$B$23</c:f>
              <c:strCache>
                <c:ptCount val="1"/>
                <c:pt idx="0">
                  <c:v>Grandes empresas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3649286654604026E-2"/>
                  <c:y val="-6.0060060060060615E-3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2.3.2.'!$C$23:$H$23</c15:sqref>
                  </c15:fullRef>
                </c:ext>
              </c:extLst>
              <c:f>'G 2.3.2.'!$D$23:$H$23</c:f>
              <c:numCache>
                <c:formatCode>General</c:formatCode>
                <c:ptCount val="5"/>
                <c:pt idx="0">
                  <c:v>1.5028679824759496E-2</c:v>
                </c:pt>
                <c:pt idx="1">
                  <c:v>0.18638551481121207</c:v>
                </c:pt>
                <c:pt idx="2">
                  <c:v>0.16717500720421655</c:v>
                </c:pt>
                <c:pt idx="3">
                  <c:v>0.22847320113515321</c:v>
                </c:pt>
                <c:pt idx="4">
                  <c:v>0.25631684666514332</c:v>
                </c:pt>
              </c:numCache>
            </c:numRef>
          </c:val>
        </c:ser>
        <c:ser>
          <c:idx val="3"/>
          <c:order val="3"/>
          <c:tx>
            <c:strRef>
              <c:f>'G 2.3.2.'!$B$24</c:f>
              <c:strCache>
                <c:ptCount val="1"/>
                <c:pt idx="0">
                  <c:v>Pymes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2.3.2.'!$C$24:$H$24</c15:sqref>
                  </c15:fullRef>
                </c:ext>
              </c:extLst>
              <c:f>'G 2.3.2.'!$D$24:$H$24</c:f>
              <c:numCache>
                <c:formatCode>General</c:formatCode>
                <c:ptCount val="5"/>
                <c:pt idx="0">
                  <c:v>0.4420419131927194</c:v>
                </c:pt>
                <c:pt idx="1">
                  <c:v>0.38413699144714525</c:v>
                </c:pt>
                <c:pt idx="2">
                  <c:v>0.39729266058172885</c:v>
                </c:pt>
                <c:pt idx="3">
                  <c:v>0.31513868103110371</c:v>
                </c:pt>
                <c:pt idx="4">
                  <c:v>0.23625793397755704</c:v>
                </c:pt>
              </c:numCache>
            </c:numRef>
          </c:val>
        </c:ser>
        <c:ser>
          <c:idx val="4"/>
          <c:order val="4"/>
          <c:tx>
            <c:strRef>
              <c:f>'G 2.3.2.'!$B$25</c:f>
              <c:strCache>
                <c:ptCount val="1"/>
                <c:pt idx="0">
                  <c:v>Administraciones públicas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2.3.2.'!$C$25:$H$25</c15:sqref>
                  </c15:fullRef>
                </c:ext>
              </c:extLst>
              <c:f>'G 2.3.2.'!$D$25:$H$25</c:f>
              <c:numCache>
                <c:formatCode>General</c:formatCode>
                <c:ptCount val="5"/>
                <c:pt idx="0">
                  <c:v>3.210107944537284E-2</c:v>
                </c:pt>
                <c:pt idx="1">
                  <c:v>0.24492953916624383</c:v>
                </c:pt>
                <c:pt idx="2">
                  <c:v>0.22618347977603406</c:v>
                </c:pt>
                <c:pt idx="3">
                  <c:v>0.34590582715963086</c:v>
                </c:pt>
                <c:pt idx="4">
                  <c:v>0.44583875373713083</c:v>
                </c:pt>
              </c:numCache>
            </c:numRef>
          </c:val>
        </c:ser>
        <c:ser>
          <c:idx val="5"/>
          <c:order val="5"/>
          <c:tx>
            <c:strRef>
              <c:f>'G 2.3.2.'!$B$26</c:f>
              <c:strCache>
                <c:ptCount val="1"/>
                <c:pt idx="0">
                  <c:v>IPSFL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2.3.2.'!$C$26:$H$26</c15:sqref>
                  </c15:fullRef>
                </c:ext>
              </c:extLst>
              <c:f>'G 2.3.2.'!$D$26:$H$26</c:f>
              <c:numCache>
                <c:formatCode>General</c:formatCode>
                <c:ptCount val="5"/>
                <c:pt idx="0">
                  <c:v>3.9564608644595996E-2</c:v>
                </c:pt>
                <c:pt idx="1">
                  <c:v>4.9237083114909888E-2</c:v>
                </c:pt>
                <c:pt idx="2">
                  <c:v>4.8308016149839442E-2</c:v>
                </c:pt>
                <c:pt idx="3">
                  <c:v>4.2363344090561209E-2</c:v>
                </c:pt>
                <c:pt idx="4">
                  <c:v>3.4231911323867506E-2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7596992"/>
        <c:axId val="528044504"/>
        <c:extLst/>
      </c:barChart>
      <c:catAx>
        <c:axId val="527596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8044504"/>
        <c:crosses val="autoZero"/>
        <c:auto val="1"/>
        <c:lblAlgn val="ctr"/>
        <c:lblOffset val="100"/>
        <c:noMultiLvlLbl val="0"/>
      </c:catAx>
      <c:valAx>
        <c:axId val="528044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7596992"/>
        <c:crosses val="autoZero"/>
        <c:crossBetween val="between"/>
      </c:valAx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2.6066010779789251E-2"/>
          <c:y val="0.90413558054054433"/>
          <c:w val="0.94938112362110194"/>
          <c:h val="7.9626275035037108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7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8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9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0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3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1001489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334740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201639" cy="97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6351</xdr:colOff>
      <xdr:row>10</xdr:row>
      <xdr:rowOff>12700</xdr:rowOff>
    </xdr:from>
    <xdr:to>
      <xdr:col>11</xdr:col>
      <xdr:colOff>742951</xdr:colOff>
      <xdr:row>38</xdr:row>
      <xdr:rowOff>155576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201389</xdr:colOff>
      <xdr:row>6</xdr:row>
      <xdr:rowOff>450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380999</xdr:colOff>
      <xdr:row>9</xdr:row>
      <xdr:rowOff>152400</xdr:rowOff>
    </xdr:from>
    <xdr:to>
      <xdr:col>11</xdr:col>
      <xdr:colOff>752474</xdr:colOff>
      <xdr:row>33</xdr:row>
      <xdr:rowOff>9525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9</xdr:row>
      <xdr:rowOff>152400</xdr:rowOff>
    </xdr:from>
    <xdr:to>
      <xdr:col>11</xdr:col>
      <xdr:colOff>704850</xdr:colOff>
      <xdr:row>33</xdr:row>
      <xdr:rowOff>9525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334739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391889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391889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384800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277589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772889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772889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772889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772889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191864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191864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191864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191864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52386</xdr:colOff>
      <xdr:row>10</xdr:row>
      <xdr:rowOff>1585</xdr:rowOff>
    </xdr:from>
    <xdr:to>
      <xdr:col>11</xdr:col>
      <xdr:colOff>581025</xdr:colOff>
      <xdr:row>36</xdr:row>
      <xdr:rowOff>142874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371473</xdr:colOff>
      <xdr:row>9</xdr:row>
      <xdr:rowOff>47625</xdr:rowOff>
    </xdr:from>
    <xdr:to>
      <xdr:col>11</xdr:col>
      <xdr:colOff>752474</xdr:colOff>
      <xdr:row>36</xdr:row>
      <xdr:rowOff>38100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283717</xdr:colOff>
      <xdr:row>6</xdr:row>
      <xdr:rowOff>7095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1892" cy="978645"/>
        </a:xfrm>
        <a:prstGeom prst="rect">
          <a:avLst/>
        </a:prstGeom>
      </xdr:spPr>
    </xdr:pic>
    <xdr:clientData/>
  </xdr:twoCellAnchor>
  <xdr:twoCellAnchor>
    <xdr:from>
      <xdr:col>0</xdr:col>
      <xdr:colOff>342900</xdr:colOff>
      <xdr:row>9</xdr:row>
      <xdr:rowOff>123825</xdr:rowOff>
    </xdr:from>
    <xdr:to>
      <xdr:col>12</xdr:col>
      <xdr:colOff>9525</xdr:colOff>
      <xdr:row>35</xdr:row>
      <xdr:rowOff>114299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152400</xdr:rowOff>
    </xdr:from>
    <xdr:to>
      <xdr:col>11</xdr:col>
      <xdr:colOff>723900</xdr:colOff>
      <xdr:row>36</xdr:row>
      <xdr:rowOff>152400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286892</xdr:colOff>
      <xdr:row>6</xdr:row>
      <xdr:rowOff>26145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1892" cy="97864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9</xdr:row>
      <xdr:rowOff>161924</xdr:rowOff>
    </xdr:from>
    <xdr:to>
      <xdr:col>11</xdr:col>
      <xdr:colOff>733425</xdr:colOff>
      <xdr:row>36</xdr:row>
      <xdr:rowOff>142874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286892</xdr:colOff>
      <xdr:row>6</xdr:row>
      <xdr:rowOff>26145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1892" cy="99769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10</xdr:row>
      <xdr:rowOff>6350</xdr:rowOff>
    </xdr:from>
    <xdr:to>
      <xdr:col>11</xdr:col>
      <xdr:colOff>561975</xdr:colOff>
      <xdr:row>36</xdr:row>
      <xdr:rowOff>142875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19500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9526</xdr:rowOff>
    </xdr:from>
    <xdr:to>
      <xdr:col>11</xdr:col>
      <xdr:colOff>733425</xdr:colOff>
      <xdr:row>36</xdr:row>
      <xdr:rowOff>142876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522064</xdr:colOff>
      <xdr:row>6</xdr:row>
      <xdr:rowOff>19500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361950</xdr:colOff>
      <xdr:row>9</xdr:row>
      <xdr:rowOff>66674</xdr:rowOff>
    </xdr:from>
    <xdr:to>
      <xdr:col>13</xdr:col>
      <xdr:colOff>504826</xdr:colOff>
      <xdr:row>71</xdr:row>
      <xdr:rowOff>95249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19500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91050"/>
        </a:xfrm>
        <a:prstGeom prst="rect">
          <a:avLst/>
        </a:prstGeom>
      </xdr:spPr>
    </xdr:pic>
    <xdr:clientData/>
  </xdr:twoCellAnchor>
  <xdr:twoCellAnchor>
    <xdr:from>
      <xdr:col>0</xdr:col>
      <xdr:colOff>342900</xdr:colOff>
      <xdr:row>9</xdr:row>
      <xdr:rowOff>114300</xdr:rowOff>
    </xdr:from>
    <xdr:to>
      <xdr:col>11</xdr:col>
      <xdr:colOff>761999</xdr:colOff>
      <xdr:row>37</xdr:row>
      <xdr:rowOff>0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10</xdr:row>
      <xdr:rowOff>9524</xdr:rowOff>
    </xdr:from>
    <xdr:to>
      <xdr:col>11</xdr:col>
      <xdr:colOff>752475</xdr:colOff>
      <xdr:row>36</xdr:row>
      <xdr:rowOff>161924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19500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9105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372839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487139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409575</xdr:colOff>
      <xdr:row>6</xdr:row>
      <xdr:rowOff>95250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02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290289</xdr:colOff>
      <xdr:row>6</xdr:row>
      <xdr:rowOff>450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371475</xdr:colOff>
      <xdr:row>10</xdr:row>
      <xdr:rowOff>0</xdr:rowOff>
    </xdr:from>
    <xdr:to>
      <xdr:col>11</xdr:col>
      <xdr:colOff>752475</xdr:colOff>
      <xdr:row>36</xdr:row>
      <xdr:rowOff>152399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374650</xdr:colOff>
      <xdr:row>9</xdr:row>
      <xdr:rowOff>152400</xdr:rowOff>
    </xdr:from>
    <xdr:to>
      <xdr:col>11</xdr:col>
      <xdr:colOff>747714</xdr:colOff>
      <xdr:row>36</xdr:row>
      <xdr:rowOff>133350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290289</xdr:colOff>
      <xdr:row>6</xdr:row>
      <xdr:rowOff>19500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5289" cy="97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stadistica.jcyl.es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67"/>
  <sheetViews>
    <sheetView showGridLines="0" tabSelected="1" zoomScaleNormal="100" zoomScaleSheetLayoutView="100" workbookViewId="0">
      <pane ySplit="14" topLeftCell="A15" activePane="bottomLeft" state="frozen"/>
      <selection pane="bottomLeft"/>
    </sheetView>
  </sheetViews>
  <sheetFormatPr baseColWidth="10" defaultRowHeight="12.75" x14ac:dyDescent="0.2"/>
  <cols>
    <col min="1" max="1" width="5.7109375" style="5" customWidth="1"/>
    <col min="2" max="2" width="12.28515625" style="5" customWidth="1"/>
    <col min="3" max="3" width="86.7109375" style="6" customWidth="1"/>
    <col min="4" max="4" width="11.42578125" style="6" customWidth="1"/>
    <col min="5" max="5" width="11.42578125" style="6"/>
    <col min="6" max="6" width="11.42578125" style="6" customWidth="1"/>
    <col min="7" max="16384" width="11.42578125" style="6"/>
  </cols>
  <sheetData>
    <row r="1" spans="1:4" x14ac:dyDescent="0.2">
      <c r="A1" s="154"/>
    </row>
    <row r="9" spans="1:4" ht="20.100000000000001" customHeight="1" x14ac:dyDescent="0.2">
      <c r="B9" s="246" t="s">
        <v>146</v>
      </c>
      <c r="C9" s="246"/>
    </row>
    <row r="10" spans="1:4" ht="12.75" customHeight="1" x14ac:dyDescent="0.2">
      <c r="C10" s="7"/>
    </row>
    <row r="11" spans="1:4" ht="20.100000000000001" customHeight="1" x14ac:dyDescent="0.2">
      <c r="B11" s="247" t="s">
        <v>67</v>
      </c>
      <c r="C11" s="247"/>
    </row>
    <row r="12" spans="1:4" ht="20.100000000000001" customHeight="1" x14ac:dyDescent="0.2">
      <c r="B12" s="247" t="s">
        <v>190</v>
      </c>
      <c r="C12" s="247"/>
    </row>
    <row r="13" spans="1:4" ht="12.75" customHeight="1" x14ac:dyDescent="0.2">
      <c r="B13" s="67"/>
      <c r="C13" s="21"/>
    </row>
    <row r="14" spans="1:4" ht="20.100000000000001" customHeight="1" x14ac:dyDescent="0.2">
      <c r="B14" s="248" t="s">
        <v>68</v>
      </c>
      <c r="C14" s="248"/>
      <c r="D14" s="8"/>
    </row>
    <row r="15" spans="1:4" ht="12.75" customHeight="1" x14ac:dyDescent="0.2">
      <c r="B15" s="67"/>
      <c r="C15" s="9"/>
      <c r="D15" s="8"/>
    </row>
    <row r="16" spans="1:4" ht="20.100000000000001" customHeight="1" x14ac:dyDescent="0.2">
      <c r="A16" s="10"/>
      <c r="B16" s="13" t="s">
        <v>74</v>
      </c>
      <c r="C16" s="68"/>
    </row>
    <row r="17" spans="1:6" ht="24.95" customHeight="1" x14ac:dyDescent="0.2">
      <c r="A17" s="10"/>
      <c r="B17" s="107" t="s">
        <v>94</v>
      </c>
      <c r="C17" s="108" t="s">
        <v>160</v>
      </c>
      <c r="D17" s="11"/>
    </row>
    <row r="18" spans="1:6" ht="24.95" customHeight="1" x14ac:dyDescent="0.2">
      <c r="A18" s="10"/>
      <c r="B18" s="107" t="s">
        <v>115</v>
      </c>
      <c r="C18" s="108" t="s">
        <v>174</v>
      </c>
      <c r="D18" s="11"/>
      <c r="E18" s="11"/>
      <c r="F18" s="11"/>
    </row>
    <row r="19" spans="1:6" ht="24.95" customHeight="1" x14ac:dyDescent="0.2">
      <c r="A19" s="10"/>
      <c r="B19" s="107" t="s">
        <v>128</v>
      </c>
      <c r="C19" s="108" t="s">
        <v>175</v>
      </c>
      <c r="D19" s="11"/>
      <c r="E19" s="11"/>
      <c r="F19" s="11"/>
    </row>
    <row r="20" spans="1:6" ht="24.95" customHeight="1" x14ac:dyDescent="0.2">
      <c r="A20" s="10"/>
      <c r="B20" s="107" t="s">
        <v>136</v>
      </c>
      <c r="C20" s="108" t="s">
        <v>173</v>
      </c>
      <c r="D20" s="11"/>
      <c r="E20" s="11"/>
      <c r="F20" s="11"/>
    </row>
    <row r="21" spans="1:6" ht="12.75" customHeight="1" x14ac:dyDescent="0.2">
      <c r="A21" s="10"/>
      <c r="B21" s="32"/>
      <c r="C21" s="33"/>
      <c r="D21" s="11"/>
      <c r="E21" s="11"/>
      <c r="F21" s="11"/>
    </row>
    <row r="22" spans="1:6" ht="20.100000000000001" customHeight="1" x14ac:dyDescent="0.2">
      <c r="A22" s="10"/>
      <c r="B22" s="13" t="s">
        <v>75</v>
      </c>
    </row>
    <row r="23" spans="1:6" ht="24.95" customHeight="1" x14ac:dyDescent="0.2">
      <c r="A23" s="10"/>
      <c r="B23" s="107" t="s">
        <v>95</v>
      </c>
      <c r="C23" s="109" t="s">
        <v>193</v>
      </c>
    </row>
    <row r="24" spans="1:6" ht="24.95" customHeight="1" x14ac:dyDescent="0.2">
      <c r="A24" s="10"/>
      <c r="B24" s="107" t="s">
        <v>96</v>
      </c>
      <c r="C24" s="109" t="s">
        <v>138</v>
      </c>
    </row>
    <row r="25" spans="1:6" ht="24.95" customHeight="1" x14ac:dyDescent="0.2">
      <c r="A25" s="10"/>
      <c r="B25" s="107" t="s">
        <v>97</v>
      </c>
      <c r="C25" s="109" t="s">
        <v>139</v>
      </c>
    </row>
    <row r="26" spans="1:6" ht="24.95" customHeight="1" x14ac:dyDescent="0.2">
      <c r="A26" s="10"/>
      <c r="B26" s="107" t="s">
        <v>98</v>
      </c>
      <c r="C26" s="109" t="s">
        <v>161</v>
      </c>
    </row>
    <row r="27" spans="1:6" ht="24.95" customHeight="1" x14ac:dyDescent="0.2">
      <c r="A27" s="10"/>
      <c r="B27" s="107" t="s">
        <v>99</v>
      </c>
      <c r="C27" s="109" t="s">
        <v>162</v>
      </c>
    </row>
    <row r="28" spans="1:6" ht="24.95" customHeight="1" x14ac:dyDescent="0.2">
      <c r="A28" s="10"/>
      <c r="B28" s="107" t="s">
        <v>100</v>
      </c>
      <c r="C28" s="109" t="s">
        <v>140</v>
      </c>
    </row>
    <row r="29" spans="1:6" ht="24.95" customHeight="1" x14ac:dyDescent="0.2">
      <c r="A29" s="10"/>
      <c r="B29" s="107" t="s">
        <v>101</v>
      </c>
      <c r="C29" s="109" t="s">
        <v>141</v>
      </c>
    </row>
    <row r="30" spans="1:6" ht="24.95" customHeight="1" x14ac:dyDescent="0.2">
      <c r="A30" s="10"/>
      <c r="B30" s="107" t="s">
        <v>102</v>
      </c>
      <c r="C30" s="109" t="s">
        <v>194</v>
      </c>
    </row>
    <row r="31" spans="1:6" ht="24.95" customHeight="1" x14ac:dyDescent="0.2">
      <c r="A31" s="10"/>
      <c r="B31" s="107" t="s">
        <v>103</v>
      </c>
      <c r="C31" s="109" t="s">
        <v>163</v>
      </c>
    </row>
    <row r="32" spans="1:6" ht="24.95" customHeight="1" x14ac:dyDescent="0.2">
      <c r="A32" s="10"/>
      <c r="B32" s="107" t="s">
        <v>104</v>
      </c>
      <c r="C32" s="109" t="s">
        <v>142</v>
      </c>
    </row>
    <row r="33" spans="1:3" ht="24.95" customHeight="1" x14ac:dyDescent="0.2">
      <c r="A33" s="10"/>
      <c r="B33" s="107" t="s">
        <v>105</v>
      </c>
      <c r="C33" s="109" t="s">
        <v>143</v>
      </c>
    </row>
    <row r="34" spans="1:3" ht="24.95" customHeight="1" x14ac:dyDescent="0.2">
      <c r="A34" s="10"/>
      <c r="B34" s="107" t="s">
        <v>106</v>
      </c>
      <c r="C34" s="109" t="s">
        <v>195</v>
      </c>
    </row>
    <row r="35" spans="1:3" ht="24.95" customHeight="1" x14ac:dyDescent="0.2">
      <c r="A35" s="10"/>
      <c r="B35" s="107" t="s">
        <v>107</v>
      </c>
      <c r="C35" s="109" t="s">
        <v>164</v>
      </c>
    </row>
    <row r="36" spans="1:3" ht="24.95" customHeight="1" x14ac:dyDescent="0.2">
      <c r="B36" s="107" t="s">
        <v>108</v>
      </c>
      <c r="C36" s="109" t="s">
        <v>144</v>
      </c>
    </row>
    <row r="37" spans="1:3" ht="24.95" customHeight="1" x14ac:dyDescent="0.2">
      <c r="B37" s="107" t="s">
        <v>109</v>
      </c>
      <c r="C37" s="109" t="s">
        <v>145</v>
      </c>
    </row>
    <row r="38" spans="1:3" ht="24.95" customHeight="1" x14ac:dyDescent="0.2">
      <c r="B38" s="107" t="s">
        <v>110</v>
      </c>
      <c r="C38" s="109" t="s">
        <v>196</v>
      </c>
    </row>
    <row r="39" spans="1:3" ht="24.95" customHeight="1" x14ac:dyDescent="0.2">
      <c r="B39" s="107" t="s">
        <v>111</v>
      </c>
      <c r="C39" s="109" t="s">
        <v>165</v>
      </c>
    </row>
    <row r="40" spans="1:3" ht="24.95" customHeight="1" x14ac:dyDescent="0.2">
      <c r="A40" s="10"/>
      <c r="B40" s="107" t="s">
        <v>116</v>
      </c>
      <c r="C40" s="109" t="s">
        <v>177</v>
      </c>
    </row>
    <row r="41" spans="1:3" ht="24.95" customHeight="1" x14ac:dyDescent="0.2">
      <c r="A41" s="10"/>
      <c r="B41" s="107" t="s">
        <v>117</v>
      </c>
      <c r="C41" s="109" t="s">
        <v>197</v>
      </c>
    </row>
    <row r="42" spans="1:3" ht="24.95" customHeight="1" x14ac:dyDescent="0.2">
      <c r="A42" s="10"/>
      <c r="B42" s="107" t="s">
        <v>118</v>
      </c>
      <c r="C42" s="109" t="s">
        <v>198</v>
      </c>
    </row>
    <row r="43" spans="1:3" ht="24.95" customHeight="1" x14ac:dyDescent="0.2">
      <c r="A43" s="10"/>
      <c r="B43" s="107" t="s">
        <v>119</v>
      </c>
      <c r="C43" s="109" t="s">
        <v>178</v>
      </c>
    </row>
    <row r="44" spans="1:3" ht="24.95" customHeight="1" x14ac:dyDescent="0.2">
      <c r="A44" s="10"/>
      <c r="B44" s="107" t="s">
        <v>120</v>
      </c>
      <c r="C44" s="109" t="s">
        <v>201</v>
      </c>
    </row>
    <row r="45" spans="1:3" ht="24.95" customHeight="1" x14ac:dyDescent="0.2">
      <c r="A45" s="10"/>
      <c r="B45" s="107" t="s">
        <v>121</v>
      </c>
      <c r="C45" s="109" t="s">
        <v>137</v>
      </c>
    </row>
    <row r="46" spans="1:3" ht="24.95" customHeight="1" x14ac:dyDescent="0.2">
      <c r="A46" s="10"/>
      <c r="B46" s="107" t="s">
        <v>122</v>
      </c>
      <c r="C46" s="109" t="s">
        <v>179</v>
      </c>
    </row>
    <row r="47" spans="1:3" ht="24.95" customHeight="1" x14ac:dyDescent="0.2">
      <c r="A47" s="10"/>
      <c r="B47" s="107" t="s">
        <v>123</v>
      </c>
      <c r="C47" s="109" t="s">
        <v>202</v>
      </c>
    </row>
    <row r="48" spans="1:3" ht="24.95" customHeight="1" x14ac:dyDescent="0.2">
      <c r="B48" s="107" t="s">
        <v>124</v>
      </c>
      <c r="C48" s="109" t="s">
        <v>199</v>
      </c>
    </row>
    <row r="49" spans="1:3" ht="24.95" customHeight="1" x14ac:dyDescent="0.2">
      <c r="B49" s="107" t="s">
        <v>125</v>
      </c>
      <c r="C49" s="109" t="s">
        <v>180</v>
      </c>
    </row>
    <row r="50" spans="1:3" ht="12.75" customHeight="1" x14ac:dyDescent="0.2">
      <c r="B50" s="32"/>
      <c r="C50" s="34"/>
    </row>
    <row r="51" spans="1:3" ht="20.100000000000001" customHeight="1" x14ac:dyDescent="0.2">
      <c r="B51" s="13" t="s">
        <v>76</v>
      </c>
    </row>
    <row r="52" spans="1:3" s="36" customFormat="1" ht="24.95" customHeight="1" x14ac:dyDescent="0.2">
      <c r="A52" s="35"/>
      <c r="B52" s="107" t="s">
        <v>112</v>
      </c>
      <c r="C52" s="109" t="s">
        <v>157</v>
      </c>
    </row>
    <row r="53" spans="1:3" s="36" customFormat="1" ht="24.95" customHeight="1" x14ac:dyDescent="0.2">
      <c r="A53" s="35"/>
      <c r="B53" s="107" t="s">
        <v>113</v>
      </c>
      <c r="C53" s="109" t="s">
        <v>158</v>
      </c>
    </row>
    <row r="54" spans="1:3" s="36" customFormat="1" ht="24.95" customHeight="1" x14ac:dyDescent="0.2">
      <c r="A54" s="35"/>
      <c r="B54" s="107" t="s">
        <v>114</v>
      </c>
      <c r="C54" s="109" t="s">
        <v>159</v>
      </c>
    </row>
    <row r="55" spans="1:3" s="36" customFormat="1" ht="24.95" customHeight="1" x14ac:dyDescent="0.2">
      <c r="A55" s="35"/>
      <c r="B55" s="107" t="s">
        <v>126</v>
      </c>
      <c r="C55" s="109" t="s">
        <v>166</v>
      </c>
    </row>
    <row r="56" spans="1:3" ht="24.95" customHeight="1" x14ac:dyDescent="0.2">
      <c r="B56" s="107" t="s">
        <v>127</v>
      </c>
      <c r="C56" s="109" t="s">
        <v>167</v>
      </c>
    </row>
    <row r="57" spans="1:3" ht="12.75" customHeight="1" x14ac:dyDescent="0.2">
      <c r="B57" s="6"/>
      <c r="C57" s="34"/>
    </row>
    <row r="58" spans="1:3" ht="12.75" customHeight="1" x14ac:dyDescent="0.2">
      <c r="B58" s="6"/>
      <c r="C58" s="34"/>
    </row>
    <row r="59" spans="1:3" ht="12.75" customHeight="1" x14ac:dyDescent="0.2">
      <c r="B59" s="6"/>
      <c r="C59" s="34"/>
    </row>
    <row r="60" spans="1:3" ht="15" x14ac:dyDescent="0.2">
      <c r="B60" s="249" t="s">
        <v>65</v>
      </c>
      <c r="C60" s="249"/>
    </row>
    <row r="62" spans="1:3" x14ac:dyDescent="0.2">
      <c r="B62" s="6"/>
      <c r="C62" s="110"/>
    </row>
    <row r="64" spans="1:3" x14ac:dyDescent="0.2">
      <c r="A64" s="6"/>
      <c r="B64" s="6"/>
    </row>
    <row r="65" spans="2:4" x14ac:dyDescent="0.2">
      <c r="B65" s="6"/>
    </row>
    <row r="67" spans="2:4" x14ac:dyDescent="0.2">
      <c r="D67" s="12"/>
    </row>
  </sheetData>
  <mergeCells count="5">
    <mergeCell ref="B9:C9"/>
    <mergeCell ref="B11:C11"/>
    <mergeCell ref="B12:C12"/>
    <mergeCell ref="B14:C14"/>
    <mergeCell ref="B60:C60"/>
  </mergeCells>
  <hyperlinks>
    <hyperlink ref="B60" r:id="rId1"/>
    <hyperlink ref="B17:C17" location="'2.1.'!A1" display="Tabla 2.1."/>
    <hyperlink ref="B52:C52" location="'2.3.1.'!A1" display="Tabla 2.3.1."/>
    <hyperlink ref="B23:C23" location="'2.2.1.'!A1" display="Tabla 2.2.1."/>
    <hyperlink ref="B20:C20" location="'G 2.1.3.'!A1" display="Gráfico 2.1.3."/>
    <hyperlink ref="B18:C18" location="'G 2.1.1.'!A1" display="Gráfico 2.1.1."/>
    <hyperlink ref="B19:C19" location="'G 2.1.2.'!A1" display="Gráfico 2.1.2."/>
    <hyperlink ref="C24" location="'2.2.2.'!A1" display="Tabla 2.2.2."/>
    <hyperlink ref="C25" location="'2.2.3.'!A1" display="Tabla 2.2.3."/>
    <hyperlink ref="C26" location="'2.2.4.'!A1" display="Tabla 2.2.4."/>
    <hyperlink ref="C27" location="'2.2.5.'!A1" display="Tabla 2.2.5."/>
    <hyperlink ref="C28" location="'2.2.6.'!A1" display="Tabla 2.2.6."/>
    <hyperlink ref="C29" location="'2.2.7.'!A1" display="Tabla 2.2.7."/>
    <hyperlink ref="C30" location="'2.2.8.'!A1" display="Tabla 2.2.8."/>
    <hyperlink ref="C31" location="'2.2.9.'!A1" display="Tabla 2.2.9."/>
    <hyperlink ref="C32" location="'2.2.10.'!A1" display="Tabla 2.2.10."/>
    <hyperlink ref="C33" location="'2.2.11.'!A1" display="Tabla 2.2.11."/>
    <hyperlink ref="C34" location="'2.2.12.'!A1" display="Tabla 2.2.12."/>
    <hyperlink ref="C35" location="'2.2.13.'!A1" display="Tabla 2.2.13."/>
    <hyperlink ref="C36" location="'2.2.14.'!A1" display="Tabla 2.2.14."/>
    <hyperlink ref="C37" location="'2.2.15.'!A1" display="Tabla 2.2.15."/>
    <hyperlink ref="C38" location="'2.2.16.'!A1" display="Tabla 2.2.16."/>
    <hyperlink ref="C39" location="'2.2.17.'!A1" display="Tabla 2.2.17."/>
    <hyperlink ref="C40" location="'G 2.2.1.'!A1" display="Gráfico 2.2.1."/>
    <hyperlink ref="C41" location="'G 2.2.2.'!A1" display="Gráfico 2.2.2."/>
    <hyperlink ref="C42" location="'G 2.2.3.'!A1" display="Gráfico 2.2.3."/>
    <hyperlink ref="C43" location="'G 2.2.4.'!A1" display="Gráfico 2.2.4."/>
    <hyperlink ref="C44" location="'G 2.2.5.'!A1" display="Gráfico 2.2.5."/>
    <hyperlink ref="C45" location="'G 2.2.6.'!A1" display="Gráfico 2.2.6."/>
    <hyperlink ref="C46" location="'G 2.2.7.'!A1" display="Gráfico 2.2.7."/>
    <hyperlink ref="C47" location="'G 2.2.8.'!A1" display="Gráfico 2.2.8."/>
    <hyperlink ref="C48" location="'G 2.2.9.'!A1" display="Gráfico 2.2.9."/>
    <hyperlink ref="C49" location="'G 2.2.10.'!A1" display="Gráfico 2.2.10."/>
    <hyperlink ref="C53" location="'2.3.2.'!A1" display="Tabla 2.3.2."/>
    <hyperlink ref="C54" location="'2.3.3.'!A1" display="Tabla 2.3.3."/>
    <hyperlink ref="C55" location="'G 2.3.1.'!A1" display="Gráfico 2.3.1."/>
    <hyperlink ref="C56" location="'G 2.3.2.'!A1" display="Gráfico 2.3.2."/>
    <hyperlink ref="B25:C25" location="'2.2.3.'!A1" display="Tabla 2.2.3."/>
    <hyperlink ref="B24:C24" location="'2.2.2.'!A1" display="Tabla 2.2.2."/>
    <hyperlink ref="B26" location="'2.2.4.'!A1" display="Tabla 2.2.4."/>
    <hyperlink ref="B27" location="'2.2.5.'!A1" display="Tabla 2.2.5."/>
    <hyperlink ref="B28" location="'2.2.6.'!A1" display="Tabla 2.2.6."/>
    <hyperlink ref="B29" location="'2.2.7.'!A1" display="Tabla 2.2.7."/>
    <hyperlink ref="B30" location="'2.2.8.'!A1" display="Tabla 2.2.8."/>
    <hyperlink ref="B31" location="'2.2.9.'!A1" display="Tabla 2.2.9."/>
    <hyperlink ref="B32" location="'2.2.10.'!A1" display="Tabla 2.2.10."/>
    <hyperlink ref="B33" location="'2.2.11.'!A1" display="Tabla 2.2.11."/>
    <hyperlink ref="B34" location="'2.2.12.'!A1" display="Tabla 2.2.12."/>
    <hyperlink ref="B35" location="'2.2.13.'!A1" display="Tabla 2.2.13."/>
    <hyperlink ref="B36" location="'2.2.14.'!A1" display="Tabla 2.2.14."/>
    <hyperlink ref="B37" location="'2.2.15.'!A1" display="Tabla 2.2.15."/>
    <hyperlink ref="B38" location="'2.2.16.'!A1" display="Tabla 2.2.16."/>
    <hyperlink ref="B39" location="'2.2.17.'!A1" display="Tabla 2.2.17."/>
    <hyperlink ref="B41" location="'G 2.2.2.'!A1" display="Gráfico 2.2.2."/>
    <hyperlink ref="B40" location="'G 2.2.1.'!A1" display="Gráfico 2.2.1."/>
    <hyperlink ref="B42" location="'G 2.2.3.'!A1" display="Gráfico 2.2.3."/>
    <hyperlink ref="B43" location="'G 2.2.4.'!A1" display="Gráfico 2.2.4."/>
    <hyperlink ref="B44" location="'G 2.2.5.'!A1" display="Gráfico 2.2.5."/>
    <hyperlink ref="B45" location="'G 2.2.6.'!A1" display="Gráfico 2.2.6."/>
    <hyperlink ref="B46" location="'G 2.2.7.'!A1" display="Gráfico 2.2.7."/>
    <hyperlink ref="B47" location="'G 2.2.8.'!A1" display="Gráfico 2.2.8."/>
    <hyperlink ref="B48" location="'G 2.2.9.'!A1" display="Gráfico 2.2.9."/>
    <hyperlink ref="B49" location="'G 2.2.10.'!A1" display="Gráfico 2.2.10."/>
    <hyperlink ref="B53:C53" location="'2.3.2.'!A1" display="Tabla 2.3.2."/>
    <hyperlink ref="B54:C54" location="'2.3.3.'!A1" display="Tabla 2.3.3."/>
    <hyperlink ref="B55:C55" location="'G 2.3.1.'!A1" display="Gráfico 2.3.1."/>
    <hyperlink ref="B56:C56" location="'G 2.3.2.'!A1" display="Gráfico 2.3.2."/>
  </hyperlinks>
  <pageMargins left="0.39370078740157483" right="0.39370078740157483" top="0.39370078740157483" bottom="0.39370078740157483" header="0.31496062992125984" footer="0.31496062992125984"/>
  <pageSetup paperSize="9" scale="63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showGridLines="0" zoomScaleNormal="100" zoomScaleSheetLayoutView="100" workbookViewId="0">
      <selection activeCell="L8" sqref="L8"/>
    </sheetView>
  </sheetViews>
  <sheetFormatPr baseColWidth="10" defaultRowHeight="12.75" x14ac:dyDescent="0.2"/>
  <cols>
    <col min="1" max="1" width="5.7109375" style="14" customWidth="1"/>
    <col min="2" max="2" width="22.28515625" style="14" bestFit="1" customWidth="1"/>
    <col min="3" max="3" width="13.42578125" style="14" customWidth="1"/>
    <col min="4" max="4" width="15.7109375" style="14" customWidth="1"/>
    <col min="5" max="5" width="13.42578125" style="14" customWidth="1"/>
    <col min="6" max="6" width="15.7109375" style="14" customWidth="1"/>
    <col min="7" max="8" width="13.42578125" style="14" customWidth="1"/>
    <col min="9" max="16384" width="11.42578125" style="14"/>
  </cols>
  <sheetData>
    <row r="1" spans="1:10" x14ac:dyDescent="0.2">
      <c r="A1" s="153"/>
    </row>
    <row r="3" spans="1:10" x14ac:dyDescent="0.2">
      <c r="D3" s="29"/>
    </row>
    <row r="4" spans="1:10" x14ac:dyDescent="0.2">
      <c r="D4" s="20"/>
    </row>
    <row r="9" spans="1:10" x14ac:dyDescent="0.2">
      <c r="B9" s="69" t="s">
        <v>77</v>
      </c>
    </row>
    <row r="10" spans="1:10" ht="13.5" thickBot="1" x14ac:dyDescent="0.25"/>
    <row r="11" spans="1:10" ht="35.1" customHeight="1" thickTop="1" thickBot="1" x14ac:dyDescent="0.25">
      <c r="B11" s="251" t="str">
        <f>"Tabla 2.1. Asalariados y Salarios según Domicilio del pagador, según Domicilio del perceptor y Relación pagador/perceptor por Comunidad autónoma.  "&amp;Índice!B12</f>
        <v>Tabla 2.1. Asalariados y Salarios según Domicilio del pagador, según Domicilio del perceptor y Relación pagador/perceptor por Comunidad autónoma.  Año 2019</v>
      </c>
      <c r="C11" s="252"/>
      <c r="D11" s="252"/>
      <c r="E11" s="252"/>
      <c r="F11" s="252"/>
      <c r="G11" s="252"/>
      <c r="H11" s="253"/>
    </row>
    <row r="12" spans="1:10" ht="20.100000000000001" customHeight="1" thickTop="1" x14ac:dyDescent="0.2">
      <c r="B12" s="254" t="s">
        <v>151</v>
      </c>
      <c r="C12" s="256" t="s">
        <v>49</v>
      </c>
      <c r="D12" s="257"/>
      <c r="E12" s="257" t="s">
        <v>203</v>
      </c>
      <c r="F12" s="257"/>
      <c r="G12" s="257" t="s">
        <v>50</v>
      </c>
      <c r="H12" s="258"/>
    </row>
    <row r="13" spans="1:10" ht="36.75" thickBot="1" x14ac:dyDescent="0.25">
      <c r="B13" s="255"/>
      <c r="C13" s="149" t="s">
        <v>168</v>
      </c>
      <c r="D13" s="150" t="s">
        <v>170</v>
      </c>
      <c r="E13" s="150" t="s">
        <v>168</v>
      </c>
      <c r="F13" s="150" t="s">
        <v>171</v>
      </c>
      <c r="G13" s="150" t="s">
        <v>5</v>
      </c>
      <c r="H13" s="151" t="s">
        <v>181</v>
      </c>
    </row>
    <row r="14" spans="1:10" ht="15" customHeight="1" thickTop="1" x14ac:dyDescent="0.2">
      <c r="B14" s="119" t="s">
        <v>39</v>
      </c>
      <c r="C14" s="120">
        <v>2873883</v>
      </c>
      <c r="D14" s="121">
        <v>44874157834</v>
      </c>
      <c r="E14" s="121">
        <v>3511899</v>
      </c>
      <c r="F14" s="121">
        <v>57980447268</v>
      </c>
      <c r="G14" s="122">
        <v>0.81832734939131224</v>
      </c>
      <c r="H14" s="123">
        <v>0.7739532885384709</v>
      </c>
      <c r="I14" s="105"/>
      <c r="J14" s="105"/>
    </row>
    <row r="15" spans="1:10" ht="15" customHeight="1" x14ac:dyDescent="0.2">
      <c r="B15" s="124" t="s">
        <v>40</v>
      </c>
      <c r="C15" s="125">
        <v>512320</v>
      </c>
      <c r="D15" s="126">
        <v>10533560632</v>
      </c>
      <c r="E15" s="126">
        <v>601963</v>
      </c>
      <c r="F15" s="126">
        <v>12482448232</v>
      </c>
      <c r="G15" s="127">
        <v>0.85108220937167234</v>
      </c>
      <c r="H15" s="128">
        <v>0.84386976306428152</v>
      </c>
      <c r="I15" s="105"/>
      <c r="J15" s="105"/>
    </row>
    <row r="16" spans="1:10" ht="15" customHeight="1" x14ac:dyDescent="0.2">
      <c r="B16" s="124" t="s">
        <v>130</v>
      </c>
      <c r="C16" s="125">
        <v>308586</v>
      </c>
      <c r="D16" s="126">
        <v>6444452142</v>
      </c>
      <c r="E16" s="126">
        <v>383911</v>
      </c>
      <c r="F16" s="126">
        <v>8181355915</v>
      </c>
      <c r="G16" s="127">
        <v>0.80379567139258834</v>
      </c>
      <c r="H16" s="128">
        <v>0.78769976626789984</v>
      </c>
      <c r="I16" s="105"/>
      <c r="J16" s="105"/>
    </row>
    <row r="17" spans="2:10" ht="15" customHeight="1" x14ac:dyDescent="0.2">
      <c r="B17" s="124" t="s">
        <v>131</v>
      </c>
      <c r="C17" s="125">
        <v>539945</v>
      </c>
      <c r="D17" s="126">
        <v>10422638481</v>
      </c>
      <c r="E17" s="126">
        <v>546659</v>
      </c>
      <c r="F17" s="126">
        <v>10842381599</v>
      </c>
      <c r="G17" s="127">
        <v>0.98771812043705487</v>
      </c>
      <c r="H17" s="128">
        <v>0.96128681561634821</v>
      </c>
      <c r="I17" s="105"/>
      <c r="J17" s="105"/>
    </row>
    <row r="18" spans="2:10" ht="15" customHeight="1" x14ac:dyDescent="0.2">
      <c r="B18" s="124" t="s">
        <v>41</v>
      </c>
      <c r="C18" s="125">
        <v>759737</v>
      </c>
      <c r="D18" s="126">
        <v>12792960525</v>
      </c>
      <c r="E18" s="126">
        <v>921143</v>
      </c>
      <c r="F18" s="126">
        <v>16305073940</v>
      </c>
      <c r="G18" s="127">
        <v>0.8247763919391452</v>
      </c>
      <c r="H18" s="128">
        <v>0.78459997005079507</v>
      </c>
      <c r="I18" s="105"/>
      <c r="J18" s="105"/>
    </row>
    <row r="19" spans="2:10" ht="15" customHeight="1" x14ac:dyDescent="0.2">
      <c r="B19" s="124" t="s">
        <v>42</v>
      </c>
      <c r="C19" s="125">
        <v>219384</v>
      </c>
      <c r="D19" s="126">
        <v>5852773702</v>
      </c>
      <c r="E19" s="126">
        <v>231770</v>
      </c>
      <c r="F19" s="126">
        <v>4653550619</v>
      </c>
      <c r="G19" s="127">
        <v>0.94655908875177974</v>
      </c>
      <c r="H19" s="128">
        <v>1.2577006636832717</v>
      </c>
      <c r="I19" s="105"/>
      <c r="J19" s="105"/>
    </row>
    <row r="20" spans="2:10" ht="15" customHeight="1" x14ac:dyDescent="0.2">
      <c r="B20" s="129" t="s">
        <v>0</v>
      </c>
      <c r="C20" s="130">
        <v>713446</v>
      </c>
      <c r="D20" s="131">
        <v>13590735301</v>
      </c>
      <c r="E20" s="131">
        <v>987529</v>
      </c>
      <c r="F20" s="131">
        <v>19563863009</v>
      </c>
      <c r="G20" s="132">
        <v>0.7224557456034203</v>
      </c>
      <c r="H20" s="133">
        <v>0.69468567096119149</v>
      </c>
      <c r="I20" s="105"/>
      <c r="J20" s="105"/>
    </row>
    <row r="21" spans="2:10" ht="15" customHeight="1" x14ac:dyDescent="0.2">
      <c r="B21" s="124" t="s">
        <v>43</v>
      </c>
      <c r="C21" s="125">
        <v>617902</v>
      </c>
      <c r="D21" s="126">
        <v>10667851260</v>
      </c>
      <c r="E21" s="126">
        <v>876676</v>
      </c>
      <c r="F21" s="126">
        <v>15934131633</v>
      </c>
      <c r="G21" s="127">
        <v>0.70482367488102793</v>
      </c>
      <c r="H21" s="128">
        <v>0.66949687034758787</v>
      </c>
      <c r="I21" s="105"/>
      <c r="J21" s="105"/>
    </row>
    <row r="22" spans="2:10" ht="15" customHeight="1" x14ac:dyDescent="0.2">
      <c r="B22" s="124" t="s">
        <v>44</v>
      </c>
      <c r="C22" s="125">
        <v>3506059</v>
      </c>
      <c r="D22" s="126">
        <v>79914646560</v>
      </c>
      <c r="E22" s="126">
        <v>3531677</v>
      </c>
      <c r="F22" s="126">
        <v>81659592799</v>
      </c>
      <c r="G22" s="127">
        <v>0.99274622226211517</v>
      </c>
      <c r="H22" s="128">
        <v>0.97863146044219107</v>
      </c>
      <c r="I22" s="105"/>
      <c r="J22" s="105"/>
    </row>
    <row r="23" spans="2:10" ht="15" customHeight="1" x14ac:dyDescent="0.2">
      <c r="B23" s="124" t="s">
        <v>48</v>
      </c>
      <c r="C23" s="125">
        <v>1898294</v>
      </c>
      <c r="D23" s="126">
        <v>34915529481</v>
      </c>
      <c r="E23" s="126">
        <v>2094830</v>
      </c>
      <c r="F23" s="126">
        <v>39703423050</v>
      </c>
      <c r="G23" s="127">
        <v>0.90618045378383927</v>
      </c>
      <c r="H23" s="128">
        <v>0.87940854462421469</v>
      </c>
      <c r="I23" s="105"/>
      <c r="J23" s="105"/>
    </row>
    <row r="24" spans="2:10" ht="15" customHeight="1" x14ac:dyDescent="0.2">
      <c r="B24" s="124" t="s">
        <v>45</v>
      </c>
      <c r="C24" s="125">
        <v>360740</v>
      </c>
      <c r="D24" s="126">
        <v>5202026153</v>
      </c>
      <c r="E24" s="126">
        <v>444576</v>
      </c>
      <c r="F24" s="126">
        <v>6880066689</v>
      </c>
      <c r="G24" s="127">
        <v>0.81142481825379686</v>
      </c>
      <c r="H24" s="128">
        <v>0.75610112345525837</v>
      </c>
      <c r="I24" s="105"/>
      <c r="J24" s="105"/>
    </row>
    <row r="25" spans="2:10" ht="15" customHeight="1" x14ac:dyDescent="0.2">
      <c r="B25" s="124" t="s">
        <v>46</v>
      </c>
      <c r="C25" s="125">
        <v>947386</v>
      </c>
      <c r="D25" s="126">
        <v>17988562815</v>
      </c>
      <c r="E25" s="126">
        <v>1056283</v>
      </c>
      <c r="F25" s="126">
        <v>20997937770</v>
      </c>
      <c r="G25" s="127">
        <v>0.8969054694622558</v>
      </c>
      <c r="H25" s="128">
        <v>0.85668235671697579</v>
      </c>
      <c r="I25" s="105"/>
      <c r="J25" s="105"/>
    </row>
    <row r="26" spans="2:10" ht="15" customHeight="1" x14ac:dyDescent="0.2">
      <c r="B26" s="124" t="s">
        <v>132</v>
      </c>
      <c r="C26" s="125">
        <v>5010294</v>
      </c>
      <c r="D26" s="126">
        <v>123104291122</v>
      </c>
      <c r="E26" s="126">
        <v>3123967</v>
      </c>
      <c r="F26" s="126">
        <v>83474988576</v>
      </c>
      <c r="G26" s="127">
        <v>1.6038242401408209</v>
      </c>
      <c r="H26" s="128">
        <v>1.4747446297631943</v>
      </c>
      <c r="I26" s="105"/>
      <c r="J26" s="105"/>
    </row>
    <row r="27" spans="2:10" ht="15" customHeight="1" x14ac:dyDescent="0.2">
      <c r="B27" s="124" t="s">
        <v>133</v>
      </c>
      <c r="C27" s="125">
        <v>584649</v>
      </c>
      <c r="D27" s="126">
        <v>9682780933</v>
      </c>
      <c r="E27" s="126">
        <v>650373</v>
      </c>
      <c r="F27" s="126">
        <v>11355684820</v>
      </c>
      <c r="G27" s="127">
        <v>0.8989441443602364</v>
      </c>
      <c r="H27" s="128">
        <v>0.85268137382136322</v>
      </c>
      <c r="I27" s="105"/>
      <c r="J27" s="105"/>
    </row>
    <row r="28" spans="2:10" ht="15" customHeight="1" x14ac:dyDescent="0.2">
      <c r="B28" s="124" t="s">
        <v>47</v>
      </c>
      <c r="C28" s="125">
        <v>111126</v>
      </c>
      <c r="D28" s="126">
        <v>2121956522</v>
      </c>
      <c r="E28" s="126">
        <v>131109</v>
      </c>
      <c r="F28" s="126">
        <v>2567074356</v>
      </c>
      <c r="G28" s="127">
        <v>0.8475848339930897</v>
      </c>
      <c r="H28" s="128">
        <v>0.82660500933304482</v>
      </c>
      <c r="I28" s="105"/>
      <c r="J28" s="105"/>
    </row>
    <row r="29" spans="2:10" ht="15" customHeight="1" x14ac:dyDescent="0.2">
      <c r="B29" s="124" t="s">
        <v>182</v>
      </c>
      <c r="C29" s="134">
        <v>22922</v>
      </c>
      <c r="D29" s="135">
        <v>563923759</v>
      </c>
      <c r="E29" s="136" t="s">
        <v>184</v>
      </c>
      <c r="F29" s="136" t="s">
        <v>184</v>
      </c>
      <c r="G29" s="137" t="s">
        <v>184</v>
      </c>
      <c r="H29" s="138" t="s">
        <v>184</v>
      </c>
      <c r="I29" s="105"/>
      <c r="J29" s="105"/>
    </row>
    <row r="30" spans="2:10" ht="15" customHeight="1" x14ac:dyDescent="0.2">
      <c r="B30" s="124" t="s">
        <v>183</v>
      </c>
      <c r="C30" s="134">
        <v>138238</v>
      </c>
      <c r="D30" s="135">
        <v>4681942704</v>
      </c>
      <c r="E30" s="136" t="s">
        <v>184</v>
      </c>
      <c r="F30" s="136" t="s">
        <v>184</v>
      </c>
      <c r="G30" s="137" t="s">
        <v>184</v>
      </c>
      <c r="H30" s="138" t="s">
        <v>184</v>
      </c>
      <c r="I30" s="105"/>
      <c r="J30" s="105"/>
    </row>
    <row r="31" spans="2:10" ht="15" customHeight="1" x14ac:dyDescent="0.2">
      <c r="B31" s="124" t="s">
        <v>134</v>
      </c>
      <c r="C31" s="125">
        <v>17639</v>
      </c>
      <c r="D31" s="126">
        <v>362800096</v>
      </c>
      <c r="E31" s="126">
        <v>30987</v>
      </c>
      <c r="F31" s="126">
        <v>720327801</v>
      </c>
      <c r="G31" s="127">
        <v>0.56923871300868101</v>
      </c>
      <c r="H31" s="128">
        <v>0.50365971644623497</v>
      </c>
      <c r="I31" s="105"/>
      <c r="J31" s="105"/>
    </row>
    <row r="32" spans="2:10" ht="15" customHeight="1" x14ac:dyDescent="0.2">
      <c r="B32" s="139" t="s">
        <v>135</v>
      </c>
      <c r="C32" s="140">
        <v>15219</v>
      </c>
      <c r="D32" s="141">
        <v>287063877</v>
      </c>
      <c r="E32" s="141">
        <v>32415</v>
      </c>
      <c r="F32" s="141">
        <v>702305822</v>
      </c>
      <c r="G32" s="142">
        <v>0.46950485886163812</v>
      </c>
      <c r="H32" s="143">
        <v>0.40874483452594818</v>
      </c>
      <c r="I32" s="105"/>
      <c r="J32" s="105"/>
    </row>
    <row r="33" spans="2:10" ht="15" customHeight="1" thickBot="1" x14ac:dyDescent="0.25">
      <c r="B33" s="144" t="s">
        <v>1</v>
      </c>
      <c r="C33" s="145">
        <v>19157767</v>
      </c>
      <c r="D33" s="146">
        <v>394004653900</v>
      </c>
      <c r="E33" s="146">
        <v>19157767</v>
      </c>
      <c r="F33" s="146">
        <v>394004653900</v>
      </c>
      <c r="G33" s="147">
        <v>1</v>
      </c>
      <c r="H33" s="148">
        <v>1</v>
      </c>
      <c r="I33" s="106"/>
      <c r="J33" s="106"/>
    </row>
    <row r="34" spans="2:10" ht="23.25" customHeight="1" thickTop="1" x14ac:dyDescent="0.2">
      <c r="B34" s="259" t="s">
        <v>187</v>
      </c>
      <c r="C34" s="259"/>
      <c r="D34" s="259"/>
      <c r="E34" s="259"/>
      <c r="F34" s="259"/>
      <c r="G34" s="259"/>
      <c r="H34" s="259"/>
    </row>
    <row r="35" spans="2:10" ht="24.95" customHeight="1" x14ac:dyDescent="0.2">
      <c r="B35" s="250" t="s">
        <v>66</v>
      </c>
      <c r="C35" s="250"/>
      <c r="D35" s="250"/>
      <c r="E35" s="250"/>
      <c r="F35" s="250"/>
      <c r="G35" s="250"/>
      <c r="H35" s="250"/>
      <c r="I35" s="17"/>
    </row>
  </sheetData>
  <mergeCells count="7">
    <mergeCell ref="B35:H35"/>
    <mergeCell ref="B11:H11"/>
    <mergeCell ref="B12:B13"/>
    <mergeCell ref="C12:D12"/>
    <mergeCell ref="E12:F12"/>
    <mergeCell ref="G12:H12"/>
    <mergeCell ref="B34:H34"/>
  </mergeCells>
  <pageMargins left="0.39370078740157483" right="0.39370078740157483" top="0.39370078740157483" bottom="0.39370078740157483" header="0" footer="0"/>
  <pageSetup paperSize="9" scale="9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showGridLines="0" zoomScaleNormal="100" zoomScaleSheetLayoutView="100" workbookViewId="0"/>
  </sheetViews>
  <sheetFormatPr baseColWidth="10" defaultRowHeight="12.75" customHeight="1" x14ac:dyDescent="0.2"/>
  <cols>
    <col min="1" max="1" width="5.7109375" customWidth="1"/>
  </cols>
  <sheetData>
    <row r="1" spans="1:4" ht="12.75" customHeight="1" x14ac:dyDescent="0.2">
      <c r="A1" s="153"/>
    </row>
    <row r="9" spans="1:4" ht="12.75" customHeight="1" x14ac:dyDescent="0.2">
      <c r="B9" s="69" t="s">
        <v>77</v>
      </c>
    </row>
    <row r="14" spans="1:4" ht="12.75" customHeight="1" x14ac:dyDescent="0.2">
      <c r="B14" s="260"/>
      <c r="C14" s="71"/>
      <c r="D14" s="71"/>
    </row>
    <row r="15" spans="1:4" ht="12.75" customHeight="1" x14ac:dyDescent="0.2">
      <c r="B15" s="260"/>
      <c r="C15" s="75"/>
      <c r="D15" s="74"/>
    </row>
    <row r="16" spans="1:4" ht="12.75" customHeight="1" x14ac:dyDescent="0.2">
      <c r="B16" s="71"/>
      <c r="C16" s="72"/>
      <c r="D16" s="72"/>
    </row>
    <row r="17" spans="2:4" ht="12.75" customHeight="1" x14ac:dyDescent="0.2">
      <c r="B17" s="71"/>
      <c r="C17" s="73"/>
      <c r="D17" s="73"/>
    </row>
    <row r="18" spans="2:4" ht="12.75" customHeight="1" x14ac:dyDescent="0.2">
      <c r="B18" s="71"/>
      <c r="C18" s="73"/>
      <c r="D18" s="73"/>
    </row>
    <row r="19" spans="2:4" ht="12.75" customHeight="1" x14ac:dyDescent="0.2">
      <c r="B19" s="71"/>
      <c r="C19" s="73"/>
      <c r="D19" s="73"/>
    </row>
    <row r="20" spans="2:4" ht="12.75" customHeight="1" x14ac:dyDescent="0.2">
      <c r="B20" s="71"/>
      <c r="C20" s="73"/>
      <c r="D20" s="73"/>
    </row>
    <row r="21" spans="2:4" ht="12.75" customHeight="1" x14ac:dyDescent="0.2">
      <c r="B21" s="71"/>
      <c r="C21" s="73" t="str">
        <f>"Gráfico 2.1.1. Número de asalariados por Comunidad autónoma del pagador 
y Comunidad autónoma del perceptor.  "&amp;Índice!B12</f>
        <v>Gráfico 2.1.1. Número de asalariados por Comunidad autónoma del pagador 
y Comunidad autónoma del perceptor.  Año 2019</v>
      </c>
      <c r="D21" s="73"/>
    </row>
    <row r="22" spans="2:4" ht="12.75" customHeight="1" x14ac:dyDescent="0.2">
      <c r="B22" s="71"/>
      <c r="C22" s="73"/>
      <c r="D22" s="73"/>
    </row>
    <row r="23" spans="2:4" ht="12.75" customHeight="1" x14ac:dyDescent="0.2">
      <c r="B23" s="71"/>
      <c r="C23" s="73"/>
      <c r="D23" s="73"/>
    </row>
    <row r="24" spans="2:4" ht="12.75" customHeight="1" x14ac:dyDescent="0.2">
      <c r="B24" s="71"/>
      <c r="C24" s="73"/>
      <c r="D24" s="73"/>
    </row>
    <row r="25" spans="2:4" ht="12.75" customHeight="1" x14ac:dyDescent="0.2">
      <c r="B25" s="78"/>
      <c r="C25" s="73"/>
      <c r="D25" s="73"/>
    </row>
    <row r="26" spans="2:4" ht="12.75" customHeight="1" x14ac:dyDescent="0.2">
      <c r="B26" s="71"/>
      <c r="C26" s="73"/>
      <c r="D26" s="73"/>
    </row>
    <row r="27" spans="2:4" ht="12.75" customHeight="1" x14ac:dyDescent="0.2">
      <c r="B27" s="71"/>
      <c r="C27" s="73"/>
      <c r="D27" s="73"/>
    </row>
    <row r="28" spans="2:4" ht="12.75" customHeight="1" x14ac:dyDescent="0.2">
      <c r="B28" s="71"/>
      <c r="C28" s="73"/>
      <c r="D28" s="73"/>
    </row>
    <row r="29" spans="2:4" ht="12.75" customHeight="1" x14ac:dyDescent="0.2">
      <c r="B29" s="71"/>
      <c r="C29" s="73"/>
      <c r="D29" s="73"/>
    </row>
    <row r="30" spans="2:4" ht="12.75" customHeight="1" x14ac:dyDescent="0.2">
      <c r="B30" s="71"/>
      <c r="C30" s="73"/>
      <c r="D30" s="73"/>
    </row>
    <row r="31" spans="2:4" ht="12.75" customHeight="1" x14ac:dyDescent="0.2">
      <c r="B31" s="71"/>
      <c r="C31" s="73"/>
      <c r="D31" s="73"/>
    </row>
    <row r="32" spans="2:4" ht="12.75" customHeight="1" x14ac:dyDescent="0.2">
      <c r="B32" s="71"/>
      <c r="C32" s="73"/>
      <c r="D32" s="73"/>
    </row>
    <row r="33" spans="2:13" ht="12.75" customHeight="1" x14ac:dyDescent="0.2">
      <c r="B33" s="71"/>
      <c r="C33" s="73"/>
      <c r="D33" s="73"/>
    </row>
    <row r="40" spans="2:13" ht="12.75" customHeight="1" x14ac:dyDescent="0.2">
      <c r="B40" s="152" t="s">
        <v>189</v>
      </c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</row>
    <row r="41" spans="2:13" ht="12.75" customHeight="1" x14ac:dyDescent="0.2">
      <c r="B41" s="152" t="s">
        <v>66</v>
      </c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</row>
  </sheetData>
  <mergeCells count="1">
    <mergeCell ref="B14:B15"/>
  </mergeCells>
  <pageMargins left="0.39370078740157483" right="0.39370078740157483" top="0.39370078740157483" bottom="0.39370078740157483" header="0.39370078740157483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M34"/>
  <sheetViews>
    <sheetView showGridLines="0" zoomScaleNormal="100" zoomScaleSheetLayoutView="100" workbookViewId="0"/>
  </sheetViews>
  <sheetFormatPr baseColWidth="10" defaultRowHeight="12.75" customHeight="1" x14ac:dyDescent="0.2"/>
  <cols>
    <col min="1" max="1" width="5.7109375" customWidth="1"/>
    <col min="3" max="3" width="12.85546875" customWidth="1"/>
  </cols>
  <sheetData>
    <row r="1" spans="1:5" ht="12.75" customHeight="1" x14ac:dyDescent="0.2">
      <c r="A1" s="153"/>
    </row>
    <row r="9" spans="1:5" ht="12.75" customHeight="1" x14ac:dyDescent="0.2">
      <c r="B9" s="69" t="s">
        <v>77</v>
      </c>
    </row>
    <row r="10" spans="1:5" ht="12.75" customHeight="1" x14ac:dyDescent="0.2">
      <c r="B10" s="15"/>
    </row>
    <row r="12" spans="1:5" ht="12.75" customHeight="1" thickBot="1" x14ac:dyDescent="0.25">
      <c r="C12" s="111" t="s">
        <v>185</v>
      </c>
      <c r="D12" t="s">
        <v>5</v>
      </c>
    </row>
    <row r="13" spans="1:5" ht="12.75" customHeight="1" thickTop="1" x14ac:dyDescent="0.2">
      <c r="C13" s="63" t="s">
        <v>39</v>
      </c>
      <c r="D13" s="61">
        <f>'2.1.'!C14/'2.1.'!$C$33</f>
        <v>0.15001137658684335</v>
      </c>
    </row>
    <row r="14" spans="1:5" ht="12.75" customHeight="1" x14ac:dyDescent="0.2">
      <c r="C14" s="64" t="s">
        <v>40</v>
      </c>
      <c r="D14" s="61">
        <f>'2.1.'!C15/'2.1.'!$C$33</f>
        <v>2.6742156327509359E-2</v>
      </c>
      <c r="E14" s="61"/>
    </row>
    <row r="15" spans="1:5" ht="12.75" customHeight="1" x14ac:dyDescent="0.2">
      <c r="C15" s="64" t="s">
        <v>130</v>
      </c>
      <c r="D15" s="61">
        <f>'2.1.'!C16/'2.1.'!$C$33</f>
        <v>1.6107618387884142E-2</v>
      </c>
      <c r="E15" s="61"/>
    </row>
    <row r="16" spans="1:5" ht="12.75" customHeight="1" x14ac:dyDescent="0.2">
      <c r="C16" s="64" t="s">
        <v>131</v>
      </c>
      <c r="D16" s="61">
        <f>'2.1.'!C17/'2.1.'!$C$33</f>
        <v>2.8184130227703469E-2</v>
      </c>
      <c r="E16" s="61"/>
    </row>
    <row r="17" spans="3:5" ht="12.75" customHeight="1" x14ac:dyDescent="0.2">
      <c r="C17" s="64" t="s">
        <v>41</v>
      </c>
      <c r="D17" s="61">
        <f>'2.1.'!C18/'2.1.'!$C$33</f>
        <v>3.9656866063774554E-2</v>
      </c>
      <c r="E17" s="61"/>
    </row>
    <row r="18" spans="3:5" ht="12.75" customHeight="1" x14ac:dyDescent="0.2">
      <c r="C18" s="64" t="s">
        <v>42</v>
      </c>
      <c r="D18" s="61">
        <f>'2.1.'!C19/'2.1.'!$C$33</f>
        <v>1.1451438990775909E-2</v>
      </c>
      <c r="E18" s="61"/>
    </row>
    <row r="19" spans="3:5" ht="12.75" customHeight="1" x14ac:dyDescent="0.2">
      <c r="C19" s="66" t="s">
        <v>0</v>
      </c>
      <c r="D19" s="61">
        <f>'2.1.'!C20/'2.1.'!$C$33</f>
        <v>3.7240561491326207E-2</v>
      </c>
      <c r="E19" s="61"/>
    </row>
    <row r="20" spans="3:5" ht="12.75" customHeight="1" x14ac:dyDescent="0.2">
      <c r="C20" s="64" t="s">
        <v>43</v>
      </c>
      <c r="D20" s="61">
        <f>'2.1.'!C21/'2.1.'!$C$33</f>
        <v>3.2253341425438571E-2</v>
      </c>
      <c r="E20" s="61"/>
    </row>
    <row r="21" spans="3:5" ht="12.75" customHeight="1" x14ac:dyDescent="0.2">
      <c r="C21" s="64" t="s">
        <v>44</v>
      </c>
      <c r="D21" s="61">
        <f>'2.1.'!C22/'2.1.'!$C$33</f>
        <v>0.18300979440871162</v>
      </c>
      <c r="E21" s="61"/>
    </row>
    <row r="22" spans="3:5" ht="12.75" customHeight="1" x14ac:dyDescent="0.2">
      <c r="C22" s="64" t="s">
        <v>48</v>
      </c>
      <c r="D22" s="61">
        <f>'2.1.'!C23/'2.1.'!$C$33</f>
        <v>9.908743539891679E-2</v>
      </c>
      <c r="E22" s="61"/>
    </row>
    <row r="23" spans="3:5" ht="12.75" customHeight="1" x14ac:dyDescent="0.2">
      <c r="C23" s="64" t="s">
        <v>45</v>
      </c>
      <c r="D23" s="61">
        <f>'2.1.'!C24/'2.1.'!$C$33</f>
        <v>1.8829960715150154E-2</v>
      </c>
      <c r="E23" s="61"/>
    </row>
    <row r="24" spans="3:5" ht="12.75" customHeight="1" x14ac:dyDescent="0.2">
      <c r="C24" s="64" t="s">
        <v>46</v>
      </c>
      <c r="D24" s="61">
        <f>'2.1.'!C25/'2.1.'!$C$33</f>
        <v>4.9451796756897606E-2</v>
      </c>
      <c r="E24" s="61"/>
    </row>
    <row r="25" spans="3:5" ht="12.75" customHeight="1" x14ac:dyDescent="0.2">
      <c r="C25" s="64" t="s">
        <v>132</v>
      </c>
      <c r="D25" s="61">
        <f>'2.1.'!C26/'2.1.'!$C$33</f>
        <v>0.26152807892485591</v>
      </c>
      <c r="E25" s="61"/>
    </row>
    <row r="26" spans="3:5" ht="12.75" customHeight="1" x14ac:dyDescent="0.2">
      <c r="C26" s="64" t="s">
        <v>133</v>
      </c>
      <c r="D26" s="61">
        <f>'2.1.'!C27/'2.1.'!$C$33</f>
        <v>3.0517596335731614E-2</v>
      </c>
      <c r="E26" s="61"/>
    </row>
    <row r="27" spans="3:5" ht="12.75" customHeight="1" x14ac:dyDescent="0.2">
      <c r="C27" s="64" t="s">
        <v>47</v>
      </c>
      <c r="D27" s="61">
        <f>'2.1.'!C28/'2.1.'!$C$33</f>
        <v>5.8005716428224646E-3</v>
      </c>
      <c r="E27" s="61"/>
    </row>
    <row r="28" spans="3:5" ht="12.75" customHeight="1" x14ac:dyDescent="0.2">
      <c r="C28" s="64" t="s">
        <v>182</v>
      </c>
      <c r="D28" s="61">
        <f>'2.1.'!C29/'2.1.'!$C$33</f>
        <v>1.1964859996470361E-3</v>
      </c>
      <c r="E28" s="61"/>
    </row>
    <row r="29" spans="3:5" ht="12.75" customHeight="1" x14ac:dyDescent="0.2">
      <c r="C29" s="64" t="s">
        <v>183</v>
      </c>
      <c r="D29" s="61">
        <f>'2.1.'!C30/'2.1.'!$C$33</f>
        <v>7.2157678919469058E-3</v>
      </c>
      <c r="E29" s="61"/>
    </row>
    <row r="30" spans="3:5" ht="12.75" customHeight="1" x14ac:dyDescent="0.2">
      <c r="C30" s="64" t="s">
        <v>134</v>
      </c>
      <c r="D30" s="61">
        <f>'2.1.'!C31/'2.1.'!$C$33</f>
        <v>9.2072317196466584E-4</v>
      </c>
      <c r="E30" s="61"/>
    </row>
    <row r="31" spans="3:5" ht="12.75" customHeight="1" x14ac:dyDescent="0.2">
      <c r="C31" s="65" t="s">
        <v>135</v>
      </c>
      <c r="D31" s="61">
        <f>'2.1.'!C32/'2.1.'!$C$33</f>
        <v>7.9440364840015014E-4</v>
      </c>
      <c r="E31" s="61"/>
    </row>
    <row r="32" spans="3:5" ht="12.75" customHeight="1" thickBot="1" x14ac:dyDescent="0.25">
      <c r="C32" s="70" t="s">
        <v>129</v>
      </c>
      <c r="D32" s="61">
        <f>'2.1.'!C33/'2.1.'!$C$33</f>
        <v>1</v>
      </c>
    </row>
    <row r="33" spans="2:13" ht="12.75" customHeight="1" thickTop="1" x14ac:dyDescent="0.2">
      <c r="C33" t="str">
        <f>"Gráfico 2.1.2. Distribución porcentual del Número de asalariados
por Comunidad autónoma del pagador. "&amp;Índice!B12</f>
        <v>Gráfico 2.1.2. Distribución porcentual del Número de asalariados
por Comunidad autónoma del pagador. Año 2019</v>
      </c>
    </row>
    <row r="34" spans="2:13" ht="12.75" customHeight="1" x14ac:dyDescent="0.2">
      <c r="B34" s="152" t="s">
        <v>66</v>
      </c>
      <c r="C34" s="77"/>
      <c r="D34" s="77"/>
      <c r="E34" s="77"/>
      <c r="F34" s="77"/>
      <c r="G34" s="77"/>
      <c r="H34" s="77"/>
      <c r="I34" s="77"/>
      <c r="J34" s="77"/>
      <c r="K34" s="76"/>
      <c r="L34" s="76"/>
      <c r="M34" s="76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M35"/>
  <sheetViews>
    <sheetView showGridLines="0" zoomScaleNormal="100" zoomScaleSheetLayoutView="100" workbookViewId="0"/>
  </sheetViews>
  <sheetFormatPr baseColWidth="10" defaultRowHeight="12.75" customHeight="1" x14ac:dyDescent="0.2"/>
  <cols>
    <col min="1" max="1" width="5.7109375" customWidth="1"/>
  </cols>
  <sheetData>
    <row r="1" spans="1:4" ht="12.75" customHeight="1" x14ac:dyDescent="0.2">
      <c r="A1" s="153"/>
    </row>
    <row r="9" spans="1:4" ht="12.75" customHeight="1" x14ac:dyDescent="0.2">
      <c r="B9" s="69" t="s">
        <v>77</v>
      </c>
    </row>
    <row r="10" spans="1:4" ht="12.75" customHeight="1" x14ac:dyDescent="0.2">
      <c r="B10" s="15"/>
    </row>
    <row r="12" spans="1:4" ht="12.75" customHeight="1" thickBot="1" x14ac:dyDescent="0.25">
      <c r="C12" s="111" t="s">
        <v>186</v>
      </c>
      <c r="D12" t="s">
        <v>5</v>
      </c>
    </row>
    <row r="13" spans="1:4" ht="12.75" customHeight="1" thickTop="1" x14ac:dyDescent="0.2">
      <c r="C13" s="63" t="s">
        <v>39</v>
      </c>
      <c r="D13" s="61">
        <f>'2.1.'!E14/'2.1.'!$E$33</f>
        <v>0.18331463160607392</v>
      </c>
    </row>
    <row r="14" spans="1:4" ht="12.75" customHeight="1" x14ac:dyDescent="0.2">
      <c r="C14" s="64" t="s">
        <v>40</v>
      </c>
      <c r="D14" s="61">
        <f>'2.1.'!E15/'2.1.'!$E$33</f>
        <v>3.1421355108870466E-2</v>
      </c>
    </row>
    <row r="15" spans="1:4" ht="12.75" customHeight="1" x14ac:dyDescent="0.2">
      <c r="C15" s="64" t="s">
        <v>130</v>
      </c>
      <c r="D15" s="61">
        <f>'2.1.'!E16/'2.1.'!$E$33</f>
        <v>2.0039444054205272E-2</v>
      </c>
    </row>
    <row r="16" spans="1:4" ht="12.75" customHeight="1" x14ac:dyDescent="0.2">
      <c r="C16" s="64" t="s">
        <v>131</v>
      </c>
      <c r="D16" s="61">
        <f>'2.1.'!E17/'2.1.'!$E$33</f>
        <v>2.8534588608369649E-2</v>
      </c>
    </row>
    <row r="17" spans="3:5" ht="12.75" customHeight="1" x14ac:dyDescent="0.2">
      <c r="C17" s="64" t="s">
        <v>41</v>
      </c>
      <c r="D17" s="61">
        <f>'2.1.'!E18/'2.1.'!$E$33</f>
        <v>4.8081960700325881E-2</v>
      </c>
    </row>
    <row r="18" spans="3:5" ht="12.75" customHeight="1" x14ac:dyDescent="0.2">
      <c r="C18" s="64" t="s">
        <v>42</v>
      </c>
      <c r="D18" s="61">
        <f>'2.1.'!E19/'2.1.'!$E$33</f>
        <v>1.2097965279565201E-2</v>
      </c>
    </row>
    <row r="19" spans="3:5" ht="12.75" customHeight="1" x14ac:dyDescent="0.2">
      <c r="C19" s="66" t="s">
        <v>0</v>
      </c>
      <c r="D19" s="61">
        <f>'2.1.'!E20/'2.1.'!$E$33</f>
        <v>5.15471871017118E-2</v>
      </c>
    </row>
    <row r="20" spans="3:5" ht="12.75" customHeight="1" x14ac:dyDescent="0.2">
      <c r="C20" s="64" t="s">
        <v>43</v>
      </c>
      <c r="D20" s="61">
        <f>'2.1.'!E21/'2.1.'!$E$33</f>
        <v>4.5760865553903018E-2</v>
      </c>
    </row>
    <row r="21" spans="3:5" ht="12.75" customHeight="1" x14ac:dyDescent="0.2">
      <c r="C21" s="64" t="s">
        <v>44</v>
      </c>
      <c r="D21" s="61">
        <f>'2.1.'!E22/'2.1.'!$E$33</f>
        <v>0.18434700662138756</v>
      </c>
    </row>
    <row r="22" spans="3:5" ht="12.75" customHeight="1" x14ac:dyDescent="0.2">
      <c r="C22" s="64" t="s">
        <v>48</v>
      </c>
      <c r="D22" s="61">
        <f>'2.1.'!E23/'2.1.'!$E$33</f>
        <v>0.10934625105316292</v>
      </c>
    </row>
    <row r="23" spans="3:5" ht="12.75" customHeight="1" x14ac:dyDescent="0.2">
      <c r="C23" s="64" t="s">
        <v>45</v>
      </c>
      <c r="D23" s="61">
        <f>'2.1.'!E24/'2.1.'!$E$33</f>
        <v>2.3206044838106656E-2</v>
      </c>
    </row>
    <row r="24" spans="3:5" ht="12.75" customHeight="1" x14ac:dyDescent="0.2">
      <c r="C24" s="64" t="s">
        <v>46</v>
      </c>
      <c r="D24" s="61">
        <f>'2.1.'!E25/'2.1.'!$E$33</f>
        <v>5.5136018722850108E-2</v>
      </c>
    </row>
    <row r="25" spans="3:5" ht="12.75" customHeight="1" x14ac:dyDescent="0.2">
      <c r="C25" s="64" t="s">
        <v>132</v>
      </c>
      <c r="D25" s="61">
        <f>'2.1.'!E26/'2.1.'!$E$33</f>
        <v>0.16306529878978065</v>
      </c>
    </row>
    <row r="26" spans="3:5" ht="12.75" customHeight="1" x14ac:dyDescent="0.2">
      <c r="C26" s="64" t="s">
        <v>133</v>
      </c>
      <c r="D26" s="61">
        <f>'2.1.'!E27/'2.1.'!$E$33</f>
        <v>3.3948267561663109E-2</v>
      </c>
    </row>
    <row r="27" spans="3:5" ht="12.75" customHeight="1" x14ac:dyDescent="0.2">
      <c r="C27" s="64" t="s">
        <v>47</v>
      </c>
      <c r="D27" s="61">
        <f>'2.1.'!E28/'2.1.'!$E$33</f>
        <v>6.8436472789339172E-3</v>
      </c>
    </row>
    <row r="28" spans="3:5" ht="12.75" customHeight="1" x14ac:dyDescent="0.2">
      <c r="C28" s="64" t="s">
        <v>134</v>
      </c>
      <c r="D28" s="61">
        <f>'2.1.'!E31/'2.1.'!$E$33</f>
        <v>1.6174640812783661E-3</v>
      </c>
    </row>
    <row r="29" spans="3:5" ht="12.75" customHeight="1" x14ac:dyDescent="0.2">
      <c r="C29" s="65" t="s">
        <v>135</v>
      </c>
      <c r="D29" s="61">
        <f>'2.1.'!E32/'2.1.'!$E$33</f>
        <v>1.6920030398114769E-3</v>
      </c>
    </row>
    <row r="30" spans="3:5" ht="12.75" customHeight="1" thickBot="1" x14ac:dyDescent="0.25">
      <c r="C30" s="70" t="s">
        <v>129</v>
      </c>
      <c r="D30" s="61">
        <f>'2.1.'!E33/'2.1.'!$E$33</f>
        <v>1</v>
      </c>
    </row>
    <row r="31" spans="3:5" ht="12.75" customHeight="1" thickTop="1" x14ac:dyDescent="0.2">
      <c r="C31" t="str">
        <f>"Gráfico 2.1.3. Distribución porcentual del Número de asalariados 
por Comunidad autónoma del perceptor. "&amp;Índice!B12</f>
        <v>Gráfico 2.1.3. Distribución porcentual del Número de asalariados 
por Comunidad autónoma del perceptor. Año 2019</v>
      </c>
    </row>
    <row r="32" spans="3:5" ht="12.75" customHeight="1" x14ac:dyDescent="0.2">
      <c r="E32" s="61"/>
    </row>
    <row r="34" spans="2:13" ht="12.75" customHeight="1" x14ac:dyDescent="0.2">
      <c r="B34" s="155" t="s">
        <v>188</v>
      </c>
    </row>
    <row r="35" spans="2:13" ht="12.75" customHeight="1" x14ac:dyDescent="0.2">
      <c r="B35" s="152" t="s">
        <v>66</v>
      </c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H35"/>
  <sheetViews>
    <sheetView showGridLines="0" zoomScaleNormal="100" zoomScaleSheetLayoutView="100" workbookViewId="0"/>
  </sheetViews>
  <sheetFormatPr baseColWidth="10" defaultRowHeight="12.75" x14ac:dyDescent="0.2"/>
  <cols>
    <col min="1" max="1" width="5.7109375" style="325" customWidth="1"/>
    <col min="2" max="2" width="22.28515625" style="325" bestFit="1" customWidth="1"/>
    <col min="3" max="3" width="13.42578125" style="325" customWidth="1"/>
    <col min="4" max="4" width="15.7109375" style="325" customWidth="1"/>
    <col min="5" max="5" width="14.5703125" style="325" customWidth="1"/>
    <col min="6" max="6" width="15.7109375" style="325" customWidth="1"/>
    <col min="7" max="7" width="12.7109375" style="325" bestFit="1" customWidth="1"/>
    <col min="8" max="16384" width="11.42578125" style="325"/>
  </cols>
  <sheetData>
    <row r="1" spans="1:8" ht="12.75" customHeight="1" x14ac:dyDescent="0.2">
      <c r="A1" s="153"/>
    </row>
    <row r="2" spans="1:8" ht="12.75" customHeight="1" x14ac:dyDescent="0.2"/>
    <row r="3" spans="1:8" ht="12.75" customHeight="1" x14ac:dyDescent="0.2"/>
    <row r="4" spans="1:8" ht="12.75" customHeight="1" x14ac:dyDescent="0.2">
      <c r="D4" s="29"/>
      <c r="E4" s="29"/>
    </row>
    <row r="5" spans="1:8" ht="12.75" customHeight="1" x14ac:dyDescent="0.2"/>
    <row r="6" spans="1:8" ht="12.75" customHeight="1" x14ac:dyDescent="0.2"/>
    <row r="7" spans="1:8" ht="12.75" customHeight="1" x14ac:dyDescent="0.2"/>
    <row r="8" spans="1:8" ht="12.75" customHeight="1" x14ac:dyDescent="0.2"/>
    <row r="9" spans="1:8" ht="12.75" customHeight="1" x14ac:dyDescent="0.2">
      <c r="B9" s="69" t="s">
        <v>78</v>
      </c>
    </row>
    <row r="10" spans="1:8" ht="12.75" customHeight="1" thickBot="1" x14ac:dyDescent="0.25"/>
    <row r="11" spans="1:8" ht="35.1" customHeight="1" thickTop="1" thickBot="1" x14ac:dyDescent="0.25">
      <c r="B11" s="251" t="str">
        <f>"Tabla 2.2.1. Número de asalariados, Número de percepciones salariales por persona, Salarios anuales totales y Salario medio anual por Comunidad autónoma.  "&amp;Índice!B12</f>
        <v>Tabla 2.2.1. Número de asalariados, Número de percepciones salariales por persona, Salarios anuales totales y Salario medio anual por Comunidad autónoma.  Año 2019</v>
      </c>
      <c r="C11" s="252"/>
      <c r="D11" s="252"/>
      <c r="E11" s="252"/>
      <c r="F11" s="253"/>
    </row>
    <row r="12" spans="1:8" ht="39.950000000000003" customHeight="1" thickTop="1" thickBot="1" x14ac:dyDescent="0.25">
      <c r="B12" s="90" t="s">
        <v>151</v>
      </c>
      <c r="C12" s="91" t="s">
        <v>168</v>
      </c>
      <c r="D12" s="92" t="s">
        <v>169</v>
      </c>
      <c r="E12" s="92" t="s">
        <v>172</v>
      </c>
      <c r="F12" s="93" t="s">
        <v>176</v>
      </c>
    </row>
    <row r="13" spans="1:8" ht="15" customHeight="1" thickTop="1" x14ac:dyDescent="0.2">
      <c r="B13" s="119" t="s">
        <v>39</v>
      </c>
      <c r="C13" s="120">
        <v>3511899</v>
      </c>
      <c r="D13" s="156">
        <v>1.55</v>
      </c>
      <c r="E13" s="121">
        <v>57980447268</v>
      </c>
      <c r="F13" s="157">
        <v>16510</v>
      </c>
      <c r="H13" s="326"/>
    </row>
    <row r="14" spans="1:8" ht="15" customHeight="1" x14ac:dyDescent="0.2">
      <c r="B14" s="124" t="s">
        <v>40</v>
      </c>
      <c r="C14" s="125">
        <v>601963</v>
      </c>
      <c r="D14" s="158">
        <v>1.4</v>
      </c>
      <c r="E14" s="126">
        <v>12482448232</v>
      </c>
      <c r="F14" s="159">
        <v>20736</v>
      </c>
      <c r="H14" s="326"/>
    </row>
    <row r="15" spans="1:8" ht="15" customHeight="1" x14ac:dyDescent="0.2">
      <c r="B15" s="124" t="s">
        <v>130</v>
      </c>
      <c r="C15" s="125">
        <v>383911</v>
      </c>
      <c r="D15" s="158">
        <v>1.33</v>
      </c>
      <c r="E15" s="126">
        <v>8181355915</v>
      </c>
      <c r="F15" s="159">
        <v>21311</v>
      </c>
      <c r="H15" s="326"/>
    </row>
    <row r="16" spans="1:8" ht="15" customHeight="1" x14ac:dyDescent="0.2">
      <c r="B16" s="124" t="s">
        <v>131</v>
      </c>
      <c r="C16" s="125">
        <v>546659</v>
      </c>
      <c r="D16" s="158">
        <v>1.37</v>
      </c>
      <c r="E16" s="126">
        <v>10842381599</v>
      </c>
      <c r="F16" s="159">
        <v>19834</v>
      </c>
      <c r="H16" s="326"/>
    </row>
    <row r="17" spans="2:8" ht="15" customHeight="1" x14ac:dyDescent="0.2">
      <c r="B17" s="124" t="s">
        <v>41</v>
      </c>
      <c r="C17" s="125">
        <v>921143</v>
      </c>
      <c r="D17" s="158">
        <v>1.37</v>
      </c>
      <c r="E17" s="126">
        <v>16305073940</v>
      </c>
      <c r="F17" s="159">
        <v>17701</v>
      </c>
      <c r="H17" s="326"/>
    </row>
    <row r="18" spans="2:8" ht="15" customHeight="1" x14ac:dyDescent="0.2">
      <c r="B18" s="124" t="s">
        <v>42</v>
      </c>
      <c r="C18" s="125">
        <v>231770</v>
      </c>
      <c r="D18" s="158">
        <v>1.33</v>
      </c>
      <c r="E18" s="126">
        <v>4653550619</v>
      </c>
      <c r="F18" s="159">
        <v>20078</v>
      </c>
      <c r="H18" s="326"/>
    </row>
    <row r="19" spans="2:8" ht="15" customHeight="1" x14ac:dyDescent="0.2">
      <c r="B19" s="129" t="s">
        <v>0</v>
      </c>
      <c r="C19" s="130">
        <v>987529</v>
      </c>
      <c r="D19" s="160">
        <v>1.37</v>
      </c>
      <c r="E19" s="131">
        <v>19563863009</v>
      </c>
      <c r="F19" s="161">
        <v>19811</v>
      </c>
      <c r="H19" s="326"/>
    </row>
    <row r="20" spans="2:8" ht="15" customHeight="1" x14ac:dyDescent="0.2">
      <c r="B20" s="124" t="s">
        <v>43</v>
      </c>
      <c r="C20" s="125">
        <v>876676</v>
      </c>
      <c r="D20" s="158">
        <v>1.47</v>
      </c>
      <c r="E20" s="126">
        <v>15934131633</v>
      </c>
      <c r="F20" s="159">
        <v>18176</v>
      </c>
      <c r="H20" s="326"/>
    </row>
    <row r="21" spans="2:8" ht="15" customHeight="1" x14ac:dyDescent="0.2">
      <c r="B21" s="124" t="s">
        <v>44</v>
      </c>
      <c r="C21" s="125">
        <v>3531677</v>
      </c>
      <c r="D21" s="158">
        <v>1.37</v>
      </c>
      <c r="E21" s="126">
        <v>81659592799</v>
      </c>
      <c r="F21" s="159">
        <v>23122</v>
      </c>
      <c r="H21" s="326"/>
    </row>
    <row r="22" spans="2:8" ht="15" customHeight="1" x14ac:dyDescent="0.2">
      <c r="B22" s="124" t="s">
        <v>48</v>
      </c>
      <c r="C22" s="125">
        <v>2094830</v>
      </c>
      <c r="D22" s="158">
        <v>1.38</v>
      </c>
      <c r="E22" s="126">
        <v>39703423050</v>
      </c>
      <c r="F22" s="159">
        <v>18953</v>
      </c>
      <c r="H22" s="326"/>
    </row>
    <row r="23" spans="2:8" ht="15" customHeight="1" x14ac:dyDescent="0.2">
      <c r="B23" s="124" t="s">
        <v>45</v>
      </c>
      <c r="C23" s="125">
        <v>444576</v>
      </c>
      <c r="D23" s="158">
        <v>1.6</v>
      </c>
      <c r="E23" s="126">
        <v>6880066689</v>
      </c>
      <c r="F23" s="159">
        <v>15476</v>
      </c>
      <c r="H23" s="326"/>
    </row>
    <row r="24" spans="2:8" ht="15" customHeight="1" x14ac:dyDescent="0.2">
      <c r="B24" s="124" t="s">
        <v>46</v>
      </c>
      <c r="C24" s="125">
        <v>1056283</v>
      </c>
      <c r="D24" s="158">
        <v>1.33</v>
      </c>
      <c r="E24" s="126">
        <v>20997937770</v>
      </c>
      <c r="F24" s="159">
        <v>19879</v>
      </c>
      <c r="H24" s="326"/>
    </row>
    <row r="25" spans="2:8" ht="15" customHeight="1" x14ac:dyDescent="0.2">
      <c r="B25" s="124" t="s">
        <v>132</v>
      </c>
      <c r="C25" s="125">
        <v>3123967</v>
      </c>
      <c r="D25" s="158">
        <v>1.35</v>
      </c>
      <c r="E25" s="126">
        <v>83474988576</v>
      </c>
      <c r="F25" s="159">
        <v>26721</v>
      </c>
      <c r="H25" s="326"/>
    </row>
    <row r="26" spans="2:8" ht="15" customHeight="1" x14ac:dyDescent="0.2">
      <c r="B26" s="124" t="s">
        <v>133</v>
      </c>
      <c r="C26" s="125">
        <v>650373</v>
      </c>
      <c r="D26" s="158">
        <v>1.48</v>
      </c>
      <c r="E26" s="126">
        <v>11355684820</v>
      </c>
      <c r="F26" s="159">
        <v>17460</v>
      </c>
      <c r="H26" s="326"/>
    </row>
    <row r="27" spans="2:8" ht="15" customHeight="1" x14ac:dyDescent="0.2">
      <c r="B27" s="124" t="s">
        <v>47</v>
      </c>
      <c r="C27" s="125">
        <v>131109</v>
      </c>
      <c r="D27" s="158">
        <v>1.4</v>
      </c>
      <c r="E27" s="126">
        <v>2567074356</v>
      </c>
      <c r="F27" s="159">
        <v>19580</v>
      </c>
      <c r="H27" s="326"/>
    </row>
    <row r="28" spans="2:8" ht="15" customHeight="1" x14ac:dyDescent="0.2">
      <c r="B28" s="124" t="s">
        <v>134</v>
      </c>
      <c r="C28" s="125">
        <v>30987</v>
      </c>
      <c r="D28" s="158">
        <v>1.29</v>
      </c>
      <c r="E28" s="126">
        <v>720327801</v>
      </c>
      <c r="F28" s="159">
        <v>23246</v>
      </c>
      <c r="H28" s="326"/>
    </row>
    <row r="29" spans="2:8" ht="15" customHeight="1" x14ac:dyDescent="0.2">
      <c r="B29" s="139" t="s">
        <v>135</v>
      </c>
      <c r="C29" s="140">
        <v>32415</v>
      </c>
      <c r="D29" s="162">
        <v>1.39</v>
      </c>
      <c r="E29" s="141">
        <v>702305822</v>
      </c>
      <c r="F29" s="163">
        <v>21666</v>
      </c>
      <c r="H29" s="326"/>
    </row>
    <row r="30" spans="2:8" ht="15" customHeight="1" thickBot="1" x14ac:dyDescent="0.25">
      <c r="B30" s="144" t="s">
        <v>1</v>
      </c>
      <c r="C30" s="164">
        <v>19157767</v>
      </c>
      <c r="D30" s="165">
        <v>1.41</v>
      </c>
      <c r="E30" s="166">
        <v>394004653900</v>
      </c>
      <c r="F30" s="167">
        <v>20566</v>
      </c>
      <c r="H30" s="326"/>
    </row>
    <row r="31" spans="2:8" ht="25.5" customHeight="1" thickTop="1" x14ac:dyDescent="0.2">
      <c r="B31" s="261" t="s">
        <v>188</v>
      </c>
      <c r="C31" s="261"/>
      <c r="D31" s="261"/>
      <c r="E31" s="261"/>
      <c r="F31" s="261"/>
      <c r="H31" s="326"/>
    </row>
    <row r="32" spans="2:8" ht="24.95" customHeight="1" x14ac:dyDescent="0.2">
      <c r="B32" s="250" t="s">
        <v>66</v>
      </c>
      <c r="C32" s="250"/>
      <c r="D32" s="250"/>
      <c r="E32" s="250"/>
      <c r="F32" s="250"/>
    </row>
    <row r="34" spans="3:6" x14ac:dyDescent="0.2">
      <c r="C34" s="18"/>
      <c r="D34" s="18"/>
      <c r="E34" s="18"/>
      <c r="F34" s="18"/>
    </row>
    <row r="35" spans="3:6" x14ac:dyDescent="0.2">
      <c r="C35" s="326"/>
      <c r="E35" s="326"/>
    </row>
  </sheetData>
  <mergeCells count="3">
    <mergeCell ref="B11:F11"/>
    <mergeCell ref="B32:F32"/>
    <mergeCell ref="B31:F31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M65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328" customWidth="1"/>
    <col min="2" max="2" width="12.7109375" style="327" customWidth="1"/>
    <col min="3" max="3" width="8.7109375" style="328" customWidth="1"/>
    <col min="4" max="13" width="10.7109375" style="328" customWidth="1"/>
    <col min="14" max="14" width="11.85546875" style="328" bestFit="1" customWidth="1"/>
    <col min="15" max="16384" width="11.42578125" style="328"/>
  </cols>
  <sheetData>
    <row r="1" spans="1:13" s="328" customFormat="1" ht="12.75" customHeight="1" x14ac:dyDescent="0.2">
      <c r="A1" s="153"/>
      <c r="B1" s="327"/>
    </row>
    <row r="2" spans="1:13" s="328" customFormat="1" ht="12.75" customHeight="1" x14ac:dyDescent="0.2">
      <c r="B2" s="327"/>
    </row>
    <row r="3" spans="1:13" s="328" customFormat="1" ht="12.75" customHeight="1" x14ac:dyDescent="0.2">
      <c r="B3" s="327"/>
    </row>
    <row r="4" spans="1:13" s="328" customFormat="1" ht="12.75" customHeight="1" x14ac:dyDescent="0.2">
      <c r="B4" s="327"/>
      <c r="F4" s="29"/>
      <c r="G4" s="29"/>
    </row>
    <row r="5" spans="1:13" s="328" customFormat="1" ht="12.75" customHeight="1" x14ac:dyDescent="0.2">
      <c r="B5" s="327"/>
    </row>
    <row r="6" spans="1:13" s="328" customFormat="1" ht="12.75" customHeight="1" x14ac:dyDescent="0.2">
      <c r="B6" s="327"/>
    </row>
    <row r="7" spans="1:13" s="328" customFormat="1" ht="12.75" customHeight="1" x14ac:dyDescent="0.2">
      <c r="B7" s="327"/>
    </row>
    <row r="8" spans="1:13" s="328" customFormat="1" ht="12.75" customHeight="1" x14ac:dyDescent="0.2">
      <c r="B8" s="327"/>
    </row>
    <row r="9" spans="1:13" s="328" customFormat="1" ht="12.75" customHeight="1" x14ac:dyDescent="0.2">
      <c r="B9" s="69" t="s">
        <v>78</v>
      </c>
    </row>
    <row r="10" spans="1:13" s="328" customFormat="1" ht="12.75" customHeight="1" thickBot="1" x14ac:dyDescent="0.25">
      <c r="B10" s="327"/>
    </row>
    <row r="11" spans="1:13" s="328" customFormat="1" ht="24.95" customHeight="1" thickTop="1" thickBot="1" x14ac:dyDescent="0.25">
      <c r="B11" s="264" t="str">
        <f>"Tabla 2.2.2. Número de asalariados por Tramo de edad, Sexo y Provincia. Castilla y León. "&amp;Índice!B12</f>
        <v>Tabla 2.2.2. Número de asalariados por Tramo de edad, Sexo y Provincia. Castilla y León. Año 2019</v>
      </c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6"/>
    </row>
    <row r="12" spans="1:13" s="328" customFormat="1" ht="20.100000000000001" customHeight="1" thickTop="1" x14ac:dyDescent="0.2">
      <c r="B12" s="271" t="s">
        <v>72</v>
      </c>
      <c r="C12" s="262" t="s">
        <v>70</v>
      </c>
      <c r="D12" s="267" t="s">
        <v>69</v>
      </c>
      <c r="E12" s="268"/>
      <c r="F12" s="268"/>
      <c r="G12" s="268"/>
      <c r="H12" s="268"/>
      <c r="I12" s="268"/>
      <c r="J12" s="268"/>
      <c r="K12" s="268"/>
      <c r="L12" s="268"/>
      <c r="M12" s="269" t="s">
        <v>0</v>
      </c>
    </row>
    <row r="13" spans="1:13" s="328" customFormat="1" ht="20.100000000000001" customHeight="1" thickBot="1" x14ac:dyDescent="0.25">
      <c r="B13" s="272"/>
      <c r="C13" s="263"/>
      <c r="D13" s="168" t="s">
        <v>28</v>
      </c>
      <c r="E13" s="150" t="s">
        <v>29</v>
      </c>
      <c r="F13" s="150" t="s">
        <v>52</v>
      </c>
      <c r="G13" s="150" t="s">
        <v>53</v>
      </c>
      <c r="H13" s="150" t="s">
        <v>54</v>
      </c>
      <c r="I13" s="150" t="s">
        <v>55</v>
      </c>
      <c r="J13" s="150" t="s">
        <v>56</v>
      </c>
      <c r="K13" s="150" t="s">
        <v>57</v>
      </c>
      <c r="L13" s="150" t="s">
        <v>30</v>
      </c>
      <c r="M13" s="270"/>
    </row>
    <row r="14" spans="1:13" s="328" customFormat="1" ht="15" customHeight="1" thickTop="1" x14ac:dyDescent="0.2">
      <c r="B14" s="273" t="s">
        <v>84</v>
      </c>
      <c r="C14" s="170" t="s">
        <v>150</v>
      </c>
      <c r="D14" s="171">
        <v>117</v>
      </c>
      <c r="E14" s="172">
        <v>232</v>
      </c>
      <c r="F14" s="172">
        <v>178</v>
      </c>
      <c r="G14" s="172">
        <v>84</v>
      </c>
      <c r="H14" s="172">
        <v>172</v>
      </c>
      <c r="I14" s="172">
        <v>203</v>
      </c>
      <c r="J14" s="172">
        <v>91</v>
      </c>
      <c r="K14" s="172">
        <v>379</v>
      </c>
      <c r="L14" s="172">
        <v>72</v>
      </c>
      <c r="M14" s="173">
        <v>1528</v>
      </c>
    </row>
    <row r="15" spans="1:13" s="328" customFormat="1" ht="15" customHeight="1" x14ac:dyDescent="0.2">
      <c r="B15" s="274"/>
      <c r="C15" s="174" t="s">
        <v>2</v>
      </c>
      <c r="D15" s="175">
        <v>72</v>
      </c>
      <c r="E15" s="176">
        <v>200</v>
      </c>
      <c r="F15" s="176">
        <v>143</v>
      </c>
      <c r="G15" s="176">
        <v>78</v>
      </c>
      <c r="H15" s="176">
        <v>119</v>
      </c>
      <c r="I15" s="176">
        <v>160</v>
      </c>
      <c r="J15" s="176">
        <v>66</v>
      </c>
      <c r="K15" s="176">
        <v>262</v>
      </c>
      <c r="L15" s="176">
        <v>48</v>
      </c>
      <c r="M15" s="177">
        <v>1148</v>
      </c>
    </row>
    <row r="16" spans="1:13" s="328" customFormat="1" ht="15" customHeight="1" x14ac:dyDescent="0.2">
      <c r="B16" s="274"/>
      <c r="C16" s="178" t="s">
        <v>1</v>
      </c>
      <c r="D16" s="22">
        <v>189</v>
      </c>
      <c r="E16" s="179">
        <v>432</v>
      </c>
      <c r="F16" s="179">
        <v>321</v>
      </c>
      <c r="G16" s="179">
        <v>162</v>
      </c>
      <c r="H16" s="179">
        <v>291</v>
      </c>
      <c r="I16" s="179">
        <v>363</v>
      </c>
      <c r="J16" s="179">
        <v>157</v>
      </c>
      <c r="K16" s="179">
        <v>641</v>
      </c>
      <c r="L16" s="179">
        <v>120</v>
      </c>
      <c r="M16" s="180">
        <v>2676</v>
      </c>
    </row>
    <row r="17" spans="2:13" s="328" customFormat="1" ht="15" customHeight="1" x14ac:dyDescent="0.2">
      <c r="B17" s="275" t="s">
        <v>85</v>
      </c>
      <c r="C17" s="181" t="s">
        <v>150</v>
      </c>
      <c r="D17" s="182">
        <v>3564</v>
      </c>
      <c r="E17" s="183">
        <v>7760</v>
      </c>
      <c r="F17" s="183">
        <v>7738</v>
      </c>
      <c r="G17" s="183">
        <v>3248</v>
      </c>
      <c r="H17" s="183">
        <v>6315</v>
      </c>
      <c r="I17" s="183">
        <v>4382</v>
      </c>
      <c r="J17" s="183">
        <v>2311</v>
      </c>
      <c r="K17" s="183">
        <v>10884</v>
      </c>
      <c r="L17" s="183">
        <v>3154</v>
      </c>
      <c r="M17" s="184">
        <v>49356</v>
      </c>
    </row>
    <row r="18" spans="2:13" s="328" customFormat="1" ht="15" customHeight="1" x14ac:dyDescent="0.2">
      <c r="B18" s="275"/>
      <c r="C18" s="174" t="s">
        <v>2</v>
      </c>
      <c r="D18" s="185">
        <v>2927</v>
      </c>
      <c r="E18" s="186">
        <v>6602</v>
      </c>
      <c r="F18" s="186">
        <v>6647</v>
      </c>
      <c r="G18" s="186">
        <v>2810</v>
      </c>
      <c r="H18" s="186">
        <v>5448</v>
      </c>
      <c r="I18" s="186">
        <v>3601</v>
      </c>
      <c r="J18" s="186">
        <v>1816</v>
      </c>
      <c r="K18" s="186">
        <v>9624</v>
      </c>
      <c r="L18" s="186">
        <v>2565</v>
      </c>
      <c r="M18" s="187">
        <v>42040</v>
      </c>
    </row>
    <row r="19" spans="2:13" s="328" customFormat="1" ht="15" customHeight="1" x14ac:dyDescent="0.2">
      <c r="B19" s="275"/>
      <c r="C19" s="178" t="s">
        <v>1</v>
      </c>
      <c r="D19" s="188">
        <v>6491</v>
      </c>
      <c r="E19" s="189">
        <v>14362</v>
      </c>
      <c r="F19" s="189">
        <v>14385</v>
      </c>
      <c r="G19" s="189">
        <v>6058</v>
      </c>
      <c r="H19" s="189">
        <v>11763</v>
      </c>
      <c r="I19" s="189">
        <v>7983</v>
      </c>
      <c r="J19" s="189">
        <v>4127</v>
      </c>
      <c r="K19" s="189">
        <v>20508</v>
      </c>
      <c r="L19" s="189">
        <v>5719</v>
      </c>
      <c r="M19" s="190">
        <v>91396</v>
      </c>
    </row>
    <row r="20" spans="2:13" s="328" customFormat="1" ht="15" customHeight="1" x14ac:dyDescent="0.2">
      <c r="B20" s="276" t="s">
        <v>86</v>
      </c>
      <c r="C20" s="181" t="s">
        <v>150</v>
      </c>
      <c r="D20" s="182">
        <v>6357</v>
      </c>
      <c r="E20" s="183">
        <v>14974</v>
      </c>
      <c r="F20" s="183">
        <v>17807</v>
      </c>
      <c r="G20" s="183">
        <v>6847</v>
      </c>
      <c r="H20" s="183">
        <v>13488</v>
      </c>
      <c r="I20" s="183">
        <v>6818</v>
      </c>
      <c r="J20" s="183">
        <v>3779</v>
      </c>
      <c r="K20" s="183">
        <v>22035</v>
      </c>
      <c r="L20" s="183">
        <v>6410</v>
      </c>
      <c r="M20" s="184">
        <v>98515</v>
      </c>
    </row>
    <row r="21" spans="2:13" s="328" customFormat="1" ht="15" customHeight="1" x14ac:dyDescent="0.2">
      <c r="B21" s="277"/>
      <c r="C21" s="174" t="s">
        <v>2</v>
      </c>
      <c r="D21" s="185">
        <v>5685</v>
      </c>
      <c r="E21" s="186">
        <v>13176</v>
      </c>
      <c r="F21" s="186">
        <v>16095</v>
      </c>
      <c r="G21" s="186">
        <v>6104</v>
      </c>
      <c r="H21" s="186">
        <v>12389</v>
      </c>
      <c r="I21" s="186">
        <v>6119</v>
      </c>
      <c r="J21" s="186">
        <v>3377</v>
      </c>
      <c r="K21" s="186">
        <v>20169</v>
      </c>
      <c r="L21" s="186">
        <v>5904</v>
      </c>
      <c r="M21" s="187">
        <v>89018</v>
      </c>
    </row>
    <row r="22" spans="2:13" s="328" customFormat="1" ht="15" customHeight="1" x14ac:dyDescent="0.2">
      <c r="B22" s="278"/>
      <c r="C22" s="178" t="s">
        <v>1</v>
      </c>
      <c r="D22" s="188">
        <v>12042</v>
      </c>
      <c r="E22" s="189">
        <v>28150</v>
      </c>
      <c r="F22" s="189">
        <v>33902</v>
      </c>
      <c r="G22" s="189">
        <v>12951</v>
      </c>
      <c r="H22" s="189">
        <v>25877</v>
      </c>
      <c r="I22" s="189">
        <v>12937</v>
      </c>
      <c r="J22" s="189">
        <v>7156</v>
      </c>
      <c r="K22" s="189">
        <v>42204</v>
      </c>
      <c r="L22" s="189">
        <v>12314</v>
      </c>
      <c r="M22" s="190">
        <v>187533</v>
      </c>
    </row>
    <row r="23" spans="2:13" s="328" customFormat="1" ht="15" customHeight="1" x14ac:dyDescent="0.2">
      <c r="B23" s="276" t="s">
        <v>87</v>
      </c>
      <c r="C23" s="181" t="s">
        <v>150</v>
      </c>
      <c r="D23" s="182">
        <v>8187</v>
      </c>
      <c r="E23" s="183">
        <v>21077</v>
      </c>
      <c r="F23" s="183">
        <v>24079</v>
      </c>
      <c r="G23" s="183">
        <v>8921</v>
      </c>
      <c r="H23" s="183">
        <v>17242</v>
      </c>
      <c r="I23" s="183">
        <v>8984</v>
      </c>
      <c r="J23" s="183">
        <v>4874</v>
      </c>
      <c r="K23" s="183">
        <v>34263</v>
      </c>
      <c r="L23" s="183">
        <v>8388</v>
      </c>
      <c r="M23" s="184">
        <v>136015</v>
      </c>
    </row>
    <row r="24" spans="2:13" s="328" customFormat="1" ht="15" customHeight="1" x14ac:dyDescent="0.2">
      <c r="B24" s="277"/>
      <c r="C24" s="174" t="s">
        <v>2</v>
      </c>
      <c r="D24" s="185">
        <v>7545</v>
      </c>
      <c r="E24" s="186">
        <v>18867</v>
      </c>
      <c r="F24" s="186">
        <v>22942</v>
      </c>
      <c r="G24" s="186">
        <v>8033</v>
      </c>
      <c r="H24" s="186">
        <v>15854</v>
      </c>
      <c r="I24" s="186">
        <v>8308</v>
      </c>
      <c r="J24" s="186">
        <v>4535</v>
      </c>
      <c r="K24" s="186">
        <v>31068</v>
      </c>
      <c r="L24" s="186">
        <v>7717</v>
      </c>
      <c r="M24" s="187">
        <v>124869</v>
      </c>
    </row>
    <row r="25" spans="2:13" s="328" customFormat="1" ht="15" customHeight="1" x14ac:dyDescent="0.2">
      <c r="B25" s="278"/>
      <c r="C25" s="178" t="s">
        <v>1</v>
      </c>
      <c r="D25" s="188">
        <v>15732</v>
      </c>
      <c r="E25" s="189">
        <v>39944</v>
      </c>
      <c r="F25" s="189">
        <v>47021</v>
      </c>
      <c r="G25" s="189">
        <v>16954</v>
      </c>
      <c r="H25" s="189">
        <v>33096</v>
      </c>
      <c r="I25" s="189">
        <v>17292</v>
      </c>
      <c r="J25" s="189">
        <v>9409</v>
      </c>
      <c r="K25" s="189">
        <v>65331</v>
      </c>
      <c r="L25" s="189">
        <v>16105</v>
      </c>
      <c r="M25" s="190">
        <v>260884</v>
      </c>
    </row>
    <row r="26" spans="2:13" s="328" customFormat="1" ht="15" customHeight="1" x14ac:dyDescent="0.2">
      <c r="B26" s="276" t="s">
        <v>88</v>
      </c>
      <c r="C26" s="181" t="s">
        <v>150</v>
      </c>
      <c r="D26" s="182">
        <v>8252</v>
      </c>
      <c r="E26" s="183">
        <v>21484</v>
      </c>
      <c r="F26" s="183">
        <v>24485</v>
      </c>
      <c r="G26" s="183">
        <v>9013</v>
      </c>
      <c r="H26" s="183">
        <v>18336</v>
      </c>
      <c r="I26" s="183">
        <v>9276</v>
      </c>
      <c r="J26" s="183">
        <v>5372</v>
      </c>
      <c r="K26" s="183">
        <v>32789</v>
      </c>
      <c r="L26" s="183">
        <v>8614</v>
      </c>
      <c r="M26" s="184">
        <v>137621</v>
      </c>
    </row>
    <row r="27" spans="2:13" s="328" customFormat="1" ht="15" customHeight="1" x14ac:dyDescent="0.2">
      <c r="B27" s="277"/>
      <c r="C27" s="174" t="s">
        <v>2</v>
      </c>
      <c r="D27" s="185">
        <v>7349</v>
      </c>
      <c r="E27" s="186">
        <v>18747</v>
      </c>
      <c r="F27" s="186">
        <v>22167</v>
      </c>
      <c r="G27" s="186">
        <v>7920</v>
      </c>
      <c r="H27" s="186">
        <v>16377</v>
      </c>
      <c r="I27" s="186">
        <v>8508</v>
      </c>
      <c r="J27" s="186">
        <v>4903</v>
      </c>
      <c r="K27" s="186">
        <v>28896</v>
      </c>
      <c r="L27" s="186">
        <v>7574</v>
      </c>
      <c r="M27" s="187">
        <v>122441</v>
      </c>
    </row>
    <row r="28" spans="2:13" s="328" customFormat="1" ht="15" customHeight="1" x14ac:dyDescent="0.2">
      <c r="B28" s="278"/>
      <c r="C28" s="178" t="s">
        <v>1</v>
      </c>
      <c r="D28" s="188">
        <v>15601</v>
      </c>
      <c r="E28" s="189">
        <v>40231</v>
      </c>
      <c r="F28" s="189">
        <v>46652</v>
      </c>
      <c r="G28" s="189">
        <v>16933</v>
      </c>
      <c r="H28" s="189">
        <v>34713</v>
      </c>
      <c r="I28" s="189">
        <v>17784</v>
      </c>
      <c r="J28" s="189">
        <v>10275</v>
      </c>
      <c r="K28" s="189">
        <v>61685</v>
      </c>
      <c r="L28" s="189">
        <v>16188</v>
      </c>
      <c r="M28" s="190">
        <v>260062</v>
      </c>
    </row>
    <row r="29" spans="2:13" s="328" customFormat="1" ht="15" customHeight="1" x14ac:dyDescent="0.2">
      <c r="B29" s="276" t="s">
        <v>89</v>
      </c>
      <c r="C29" s="181" t="s">
        <v>150</v>
      </c>
      <c r="D29" s="182">
        <v>6222</v>
      </c>
      <c r="E29" s="183">
        <v>15556</v>
      </c>
      <c r="F29" s="183">
        <v>16581</v>
      </c>
      <c r="G29" s="183">
        <v>6964</v>
      </c>
      <c r="H29" s="183">
        <v>13310</v>
      </c>
      <c r="I29" s="183">
        <v>6373</v>
      </c>
      <c r="J29" s="183">
        <v>3941</v>
      </c>
      <c r="K29" s="183">
        <v>21241</v>
      </c>
      <c r="L29" s="183">
        <v>6579</v>
      </c>
      <c r="M29" s="184">
        <v>96767</v>
      </c>
    </row>
    <row r="30" spans="2:13" s="328" customFormat="1" ht="15" customHeight="1" x14ac:dyDescent="0.2">
      <c r="B30" s="277"/>
      <c r="C30" s="174" t="s">
        <v>2</v>
      </c>
      <c r="D30" s="185">
        <v>4780</v>
      </c>
      <c r="E30" s="186">
        <v>11864</v>
      </c>
      <c r="F30" s="186">
        <v>14038</v>
      </c>
      <c r="G30" s="186">
        <v>5557</v>
      </c>
      <c r="H30" s="186">
        <v>10674</v>
      </c>
      <c r="I30" s="186">
        <v>5143</v>
      </c>
      <c r="J30" s="186">
        <v>3384</v>
      </c>
      <c r="K30" s="186">
        <v>16594</v>
      </c>
      <c r="L30" s="186">
        <v>5214</v>
      </c>
      <c r="M30" s="187">
        <v>77248</v>
      </c>
    </row>
    <row r="31" spans="2:13" s="328" customFormat="1" ht="15" customHeight="1" x14ac:dyDescent="0.2">
      <c r="B31" s="278"/>
      <c r="C31" s="178" t="s">
        <v>1</v>
      </c>
      <c r="D31" s="188">
        <v>11002</v>
      </c>
      <c r="E31" s="189">
        <v>27420</v>
      </c>
      <c r="F31" s="189">
        <v>30619</v>
      </c>
      <c r="G31" s="189">
        <v>12521</v>
      </c>
      <c r="H31" s="189">
        <v>23984</v>
      </c>
      <c r="I31" s="189">
        <v>11516</v>
      </c>
      <c r="J31" s="189">
        <v>7325</v>
      </c>
      <c r="K31" s="189">
        <v>37835</v>
      </c>
      <c r="L31" s="189">
        <v>11793</v>
      </c>
      <c r="M31" s="190">
        <v>174015</v>
      </c>
    </row>
    <row r="32" spans="2:13" s="328" customFormat="1" ht="15" customHeight="1" x14ac:dyDescent="0.2">
      <c r="B32" s="276" t="s">
        <v>90</v>
      </c>
      <c r="C32" s="181" t="s">
        <v>150</v>
      </c>
      <c r="D32" s="182">
        <v>488</v>
      </c>
      <c r="E32" s="183">
        <v>1126</v>
      </c>
      <c r="F32" s="183">
        <v>1044</v>
      </c>
      <c r="G32" s="183">
        <v>531</v>
      </c>
      <c r="H32" s="183">
        <v>956</v>
      </c>
      <c r="I32" s="183">
        <v>473</v>
      </c>
      <c r="J32" s="183">
        <v>366</v>
      </c>
      <c r="K32" s="183">
        <v>1381</v>
      </c>
      <c r="L32" s="183">
        <v>534</v>
      </c>
      <c r="M32" s="184">
        <v>6899</v>
      </c>
    </row>
    <row r="33" spans="2:13" s="328" customFormat="1" ht="15" customHeight="1" x14ac:dyDescent="0.2">
      <c r="B33" s="277"/>
      <c r="C33" s="174" t="s">
        <v>2</v>
      </c>
      <c r="D33" s="185">
        <v>242</v>
      </c>
      <c r="E33" s="186">
        <v>564</v>
      </c>
      <c r="F33" s="186">
        <v>697</v>
      </c>
      <c r="G33" s="186">
        <v>254</v>
      </c>
      <c r="H33" s="186">
        <v>638</v>
      </c>
      <c r="I33" s="186">
        <v>252</v>
      </c>
      <c r="J33" s="186">
        <v>196</v>
      </c>
      <c r="K33" s="186">
        <v>858</v>
      </c>
      <c r="L33" s="186">
        <v>363</v>
      </c>
      <c r="M33" s="187">
        <v>4064</v>
      </c>
    </row>
    <row r="34" spans="2:13" s="328" customFormat="1" ht="15" customHeight="1" x14ac:dyDescent="0.2">
      <c r="B34" s="278"/>
      <c r="C34" s="178" t="s">
        <v>1</v>
      </c>
      <c r="D34" s="188">
        <v>730</v>
      </c>
      <c r="E34" s="189">
        <v>1690</v>
      </c>
      <c r="F34" s="189">
        <v>1741</v>
      </c>
      <c r="G34" s="189">
        <v>785</v>
      </c>
      <c r="H34" s="189">
        <v>1594</v>
      </c>
      <c r="I34" s="189">
        <v>725</v>
      </c>
      <c r="J34" s="189">
        <v>562</v>
      </c>
      <c r="K34" s="189">
        <v>2239</v>
      </c>
      <c r="L34" s="189">
        <v>897</v>
      </c>
      <c r="M34" s="190">
        <v>10963</v>
      </c>
    </row>
    <row r="35" spans="2:13" s="328" customFormat="1" ht="15" customHeight="1" x14ac:dyDescent="0.2">
      <c r="B35" s="274" t="s">
        <v>1</v>
      </c>
      <c r="C35" s="181" t="s">
        <v>150</v>
      </c>
      <c r="D35" s="182">
        <v>33187</v>
      </c>
      <c r="E35" s="183">
        <v>82209</v>
      </c>
      <c r="F35" s="183">
        <v>91912</v>
      </c>
      <c r="G35" s="183">
        <v>35608</v>
      </c>
      <c r="H35" s="183">
        <v>69819</v>
      </c>
      <c r="I35" s="183">
        <v>36509</v>
      </c>
      <c r="J35" s="183">
        <v>20734</v>
      </c>
      <c r="K35" s="183">
        <v>122972</v>
      </c>
      <c r="L35" s="183">
        <v>33751</v>
      </c>
      <c r="M35" s="184">
        <v>526701</v>
      </c>
    </row>
    <row r="36" spans="2:13" s="328" customFormat="1" ht="15" customHeight="1" x14ac:dyDescent="0.2">
      <c r="B36" s="274"/>
      <c r="C36" s="174" t="s">
        <v>2</v>
      </c>
      <c r="D36" s="185">
        <v>28600</v>
      </c>
      <c r="E36" s="186">
        <v>70020</v>
      </c>
      <c r="F36" s="186">
        <v>82729</v>
      </c>
      <c r="G36" s="186">
        <v>30756</v>
      </c>
      <c r="H36" s="186">
        <v>61499</v>
      </c>
      <c r="I36" s="186">
        <v>32091</v>
      </c>
      <c r="J36" s="186">
        <v>18277</v>
      </c>
      <c r="K36" s="186">
        <v>107471</v>
      </c>
      <c r="L36" s="186">
        <v>29385</v>
      </c>
      <c r="M36" s="187">
        <v>460828</v>
      </c>
    </row>
    <row r="37" spans="2:13" s="328" customFormat="1" ht="15" customHeight="1" thickBot="1" x14ac:dyDescent="0.25">
      <c r="B37" s="279"/>
      <c r="C37" s="191" t="s">
        <v>1</v>
      </c>
      <c r="D37" s="192">
        <v>61787</v>
      </c>
      <c r="E37" s="193">
        <v>152229</v>
      </c>
      <c r="F37" s="193">
        <v>174641</v>
      </c>
      <c r="G37" s="193">
        <v>66364</v>
      </c>
      <c r="H37" s="193">
        <v>131318</v>
      </c>
      <c r="I37" s="193">
        <v>68600</v>
      </c>
      <c r="J37" s="193">
        <v>39011</v>
      </c>
      <c r="K37" s="193">
        <v>230443</v>
      </c>
      <c r="L37" s="193">
        <v>63136</v>
      </c>
      <c r="M37" s="194">
        <v>987529</v>
      </c>
    </row>
    <row r="38" spans="2:13" s="328" customFormat="1" ht="12.75" customHeight="1" thickTop="1" x14ac:dyDescent="0.2">
      <c r="B38" s="152" t="s">
        <v>66</v>
      </c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</row>
    <row r="42" spans="2:13" s="328" customFormat="1" x14ac:dyDescent="0.2">
      <c r="B42" s="327"/>
      <c r="D42" s="330"/>
    </row>
    <row r="43" spans="2:13" s="328" customFormat="1" x14ac:dyDescent="0.2">
      <c r="B43" s="327"/>
      <c r="D43" s="330"/>
    </row>
    <row r="44" spans="2:13" s="328" customFormat="1" x14ac:dyDescent="0.2">
      <c r="B44" s="327"/>
      <c r="D44" s="330"/>
    </row>
    <row r="45" spans="2:13" s="328" customFormat="1" x14ac:dyDescent="0.2">
      <c r="B45" s="327"/>
      <c r="D45" s="330"/>
    </row>
    <row r="46" spans="2:13" s="328" customFormat="1" x14ac:dyDescent="0.2">
      <c r="B46" s="327"/>
      <c r="D46" s="330"/>
    </row>
    <row r="47" spans="2:13" s="328" customFormat="1" x14ac:dyDescent="0.2">
      <c r="B47" s="327"/>
      <c r="D47" s="330"/>
    </row>
    <row r="48" spans="2:13" s="328" customFormat="1" x14ac:dyDescent="0.2">
      <c r="B48" s="327"/>
      <c r="D48" s="330"/>
    </row>
    <row r="49" spans="2:4" s="328" customFormat="1" x14ac:dyDescent="0.2">
      <c r="B49" s="327"/>
      <c r="D49" s="330"/>
    </row>
    <row r="50" spans="2:4" s="328" customFormat="1" x14ac:dyDescent="0.2">
      <c r="B50" s="327"/>
      <c r="D50" s="330"/>
    </row>
    <row r="51" spans="2:4" s="328" customFormat="1" x14ac:dyDescent="0.2">
      <c r="B51" s="327"/>
      <c r="D51" s="330"/>
    </row>
    <row r="52" spans="2:4" s="328" customFormat="1" x14ac:dyDescent="0.2">
      <c r="B52" s="327"/>
      <c r="D52" s="330"/>
    </row>
    <row r="53" spans="2:4" s="328" customFormat="1" x14ac:dyDescent="0.2">
      <c r="B53" s="327"/>
      <c r="D53" s="330"/>
    </row>
    <row r="54" spans="2:4" s="328" customFormat="1" x14ac:dyDescent="0.2">
      <c r="B54" s="327"/>
      <c r="D54" s="330"/>
    </row>
    <row r="55" spans="2:4" s="328" customFormat="1" x14ac:dyDescent="0.2">
      <c r="B55" s="327"/>
      <c r="D55" s="330"/>
    </row>
    <row r="56" spans="2:4" s="328" customFormat="1" x14ac:dyDescent="0.2">
      <c r="B56" s="327"/>
      <c r="D56" s="330"/>
    </row>
    <row r="57" spans="2:4" s="328" customFormat="1" x14ac:dyDescent="0.2">
      <c r="B57" s="327"/>
      <c r="D57" s="330"/>
    </row>
    <row r="58" spans="2:4" s="328" customFormat="1" x14ac:dyDescent="0.2">
      <c r="B58" s="327"/>
      <c r="D58" s="330"/>
    </row>
    <row r="59" spans="2:4" s="328" customFormat="1" x14ac:dyDescent="0.2">
      <c r="B59" s="327"/>
      <c r="D59" s="330"/>
    </row>
    <row r="60" spans="2:4" s="328" customFormat="1" x14ac:dyDescent="0.2">
      <c r="B60" s="327"/>
      <c r="D60" s="330"/>
    </row>
    <row r="61" spans="2:4" s="328" customFormat="1" x14ac:dyDescent="0.2">
      <c r="B61" s="327"/>
      <c r="D61" s="330"/>
    </row>
    <row r="62" spans="2:4" s="328" customFormat="1" x14ac:dyDescent="0.2">
      <c r="B62" s="327"/>
      <c r="D62" s="330"/>
    </row>
    <row r="63" spans="2:4" s="328" customFormat="1" x14ac:dyDescent="0.2">
      <c r="B63" s="327"/>
      <c r="D63" s="330"/>
    </row>
    <row r="64" spans="2:4" s="328" customFormat="1" x14ac:dyDescent="0.2">
      <c r="B64" s="327"/>
      <c r="D64" s="330"/>
    </row>
    <row r="65" spans="2:4" s="328" customFormat="1" x14ac:dyDescent="0.2">
      <c r="B65" s="327"/>
      <c r="D65" s="330"/>
    </row>
  </sheetData>
  <mergeCells count="13">
    <mergeCell ref="B29:B31"/>
    <mergeCell ref="B32:B34"/>
    <mergeCell ref="B35:B37"/>
    <mergeCell ref="B14:B16"/>
    <mergeCell ref="B17:B19"/>
    <mergeCell ref="B20:B22"/>
    <mergeCell ref="B23:B25"/>
    <mergeCell ref="B26:B28"/>
    <mergeCell ref="C12:C13"/>
    <mergeCell ref="B11:M11"/>
    <mergeCell ref="D12:L12"/>
    <mergeCell ref="M12:M13"/>
    <mergeCell ref="B12:B13"/>
  </mergeCells>
  <pageMargins left="0.39370078740157483" right="0.39370078740157483" top="0.39370078740157483" bottom="0.39370078740157483" header="0" footer="0"/>
  <pageSetup paperSize="9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M65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328" customWidth="1"/>
    <col min="2" max="2" width="12.7109375" style="327" customWidth="1"/>
    <col min="3" max="3" width="8.7109375" style="328" customWidth="1"/>
    <col min="4" max="13" width="10.7109375" style="328" customWidth="1"/>
    <col min="14" max="16384" width="11.42578125" style="328"/>
  </cols>
  <sheetData>
    <row r="1" spans="1:13" ht="12.75" customHeight="1" x14ac:dyDescent="0.2">
      <c r="A1" s="153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F5" s="29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69" t="s">
        <v>78</v>
      </c>
    </row>
    <row r="10" spans="1:13" ht="12.75" customHeight="1" thickBot="1" x14ac:dyDescent="0.25"/>
    <row r="11" spans="1:13" ht="24.95" customHeight="1" thickTop="1" thickBot="1" x14ac:dyDescent="0.25">
      <c r="B11" s="264" t="str">
        <f>"Tabla 2.2.3. Número de percepciones por persona por Tramo de edad, Sexo y Provincia. Castilla y León. "&amp;Índice!B12</f>
        <v>Tabla 2.2.3. Número de percepciones por persona por Tramo de edad, Sexo y Provincia. Castilla y León. Año 2019</v>
      </c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6"/>
    </row>
    <row r="12" spans="1:13" ht="20.100000000000001" customHeight="1" thickTop="1" x14ac:dyDescent="0.2">
      <c r="B12" s="271" t="s">
        <v>72</v>
      </c>
      <c r="C12" s="262" t="s">
        <v>70</v>
      </c>
      <c r="D12" s="267" t="s">
        <v>69</v>
      </c>
      <c r="E12" s="268"/>
      <c r="F12" s="268"/>
      <c r="G12" s="268"/>
      <c r="H12" s="268"/>
      <c r="I12" s="268"/>
      <c r="J12" s="268"/>
      <c r="K12" s="268"/>
      <c r="L12" s="268"/>
      <c r="M12" s="269" t="s">
        <v>0</v>
      </c>
    </row>
    <row r="13" spans="1:13" ht="20.100000000000001" customHeight="1" thickBot="1" x14ac:dyDescent="0.25">
      <c r="B13" s="272"/>
      <c r="C13" s="263"/>
      <c r="D13" s="168" t="s">
        <v>28</v>
      </c>
      <c r="E13" s="150" t="s">
        <v>29</v>
      </c>
      <c r="F13" s="150" t="s">
        <v>52</v>
      </c>
      <c r="G13" s="150" t="s">
        <v>53</v>
      </c>
      <c r="H13" s="150" t="s">
        <v>54</v>
      </c>
      <c r="I13" s="150" t="s">
        <v>55</v>
      </c>
      <c r="J13" s="150" t="s">
        <v>56</v>
      </c>
      <c r="K13" s="150" t="s">
        <v>57</v>
      </c>
      <c r="L13" s="150" t="s">
        <v>30</v>
      </c>
      <c r="M13" s="270"/>
    </row>
    <row r="14" spans="1:13" ht="15" customHeight="1" thickTop="1" x14ac:dyDescent="0.2">
      <c r="B14" s="285" t="s">
        <v>84</v>
      </c>
      <c r="C14" s="170" t="s">
        <v>150</v>
      </c>
      <c r="D14" s="195">
        <v>1.1100000000000001</v>
      </c>
      <c r="E14" s="196">
        <v>1.23</v>
      </c>
      <c r="F14" s="196">
        <v>1.21</v>
      </c>
      <c r="G14" s="196">
        <v>1.1000000000000001</v>
      </c>
      <c r="H14" s="196">
        <v>1.24</v>
      </c>
      <c r="I14" s="196">
        <v>1.1499999999999999</v>
      </c>
      <c r="J14" s="196">
        <v>1.1000000000000001</v>
      </c>
      <c r="K14" s="196">
        <v>1.35</v>
      </c>
      <c r="L14" s="196">
        <v>1.1399999999999999</v>
      </c>
      <c r="M14" s="197">
        <v>1.22</v>
      </c>
    </row>
    <row r="15" spans="1:13" ht="15" customHeight="1" x14ac:dyDescent="0.2">
      <c r="B15" s="283"/>
      <c r="C15" s="174" t="s">
        <v>2</v>
      </c>
      <c r="D15" s="198">
        <v>1.07</v>
      </c>
      <c r="E15" s="199">
        <v>1.25</v>
      </c>
      <c r="F15" s="199">
        <v>1.22</v>
      </c>
      <c r="G15" s="199">
        <v>1.1200000000000001</v>
      </c>
      <c r="H15" s="199">
        <v>1.0900000000000001</v>
      </c>
      <c r="I15" s="199">
        <v>1.23</v>
      </c>
      <c r="J15" s="199">
        <v>1.27</v>
      </c>
      <c r="K15" s="199">
        <v>1.21</v>
      </c>
      <c r="L15" s="199">
        <v>1.06</v>
      </c>
      <c r="M15" s="200">
        <v>1.19</v>
      </c>
    </row>
    <row r="16" spans="1:13" ht="15" customHeight="1" x14ac:dyDescent="0.2">
      <c r="B16" s="283"/>
      <c r="C16" s="178" t="s">
        <v>1</v>
      </c>
      <c r="D16" s="57">
        <v>1.1000000000000001</v>
      </c>
      <c r="E16" s="201">
        <v>1.24</v>
      </c>
      <c r="F16" s="201">
        <v>1.21</v>
      </c>
      <c r="G16" s="201">
        <v>1.1000000000000001</v>
      </c>
      <c r="H16" s="201">
        <v>1.18</v>
      </c>
      <c r="I16" s="201">
        <v>1.18</v>
      </c>
      <c r="J16" s="201">
        <v>1.17</v>
      </c>
      <c r="K16" s="201">
        <v>1.29</v>
      </c>
      <c r="L16" s="201">
        <v>1.1100000000000001</v>
      </c>
      <c r="M16" s="202">
        <v>1.21</v>
      </c>
    </row>
    <row r="17" spans="2:13" ht="15" customHeight="1" x14ac:dyDescent="0.2">
      <c r="B17" s="286" t="s">
        <v>85</v>
      </c>
      <c r="C17" s="181" t="s">
        <v>150</v>
      </c>
      <c r="D17" s="203">
        <v>1.67</v>
      </c>
      <c r="E17" s="204">
        <v>1.64</v>
      </c>
      <c r="F17" s="204">
        <v>1.63</v>
      </c>
      <c r="G17" s="204">
        <v>1.63</v>
      </c>
      <c r="H17" s="204">
        <v>1.62</v>
      </c>
      <c r="I17" s="204">
        <v>1.72</v>
      </c>
      <c r="J17" s="204">
        <v>1.71</v>
      </c>
      <c r="K17" s="204">
        <v>1.76</v>
      </c>
      <c r="L17" s="204">
        <v>1.65</v>
      </c>
      <c r="M17" s="205">
        <v>1.68</v>
      </c>
    </row>
    <row r="18" spans="2:13" ht="15" customHeight="1" x14ac:dyDescent="0.2">
      <c r="B18" s="286"/>
      <c r="C18" s="174" t="s">
        <v>2</v>
      </c>
      <c r="D18" s="206">
        <v>1.69</v>
      </c>
      <c r="E18" s="207">
        <v>1.78</v>
      </c>
      <c r="F18" s="207">
        <v>1.75</v>
      </c>
      <c r="G18" s="207">
        <v>1.7</v>
      </c>
      <c r="H18" s="207">
        <v>1.7</v>
      </c>
      <c r="I18" s="207">
        <v>1.77</v>
      </c>
      <c r="J18" s="207">
        <v>1.73</v>
      </c>
      <c r="K18" s="207">
        <v>1.88</v>
      </c>
      <c r="L18" s="207">
        <v>1.74</v>
      </c>
      <c r="M18" s="208">
        <v>1.77</v>
      </c>
    </row>
    <row r="19" spans="2:13" ht="15" customHeight="1" x14ac:dyDescent="0.2">
      <c r="B19" s="286"/>
      <c r="C19" s="178" t="s">
        <v>1</v>
      </c>
      <c r="D19" s="209">
        <v>1.68</v>
      </c>
      <c r="E19" s="210">
        <v>1.71</v>
      </c>
      <c r="F19" s="210">
        <v>1.69</v>
      </c>
      <c r="G19" s="210">
        <v>1.67</v>
      </c>
      <c r="H19" s="210">
        <v>1.66</v>
      </c>
      <c r="I19" s="210">
        <v>1.74</v>
      </c>
      <c r="J19" s="210">
        <v>1.72</v>
      </c>
      <c r="K19" s="210">
        <v>1.82</v>
      </c>
      <c r="L19" s="210">
        <v>1.69</v>
      </c>
      <c r="M19" s="211">
        <v>1.72</v>
      </c>
    </row>
    <row r="20" spans="2:13" ht="15" customHeight="1" x14ac:dyDescent="0.2">
      <c r="B20" s="280" t="s">
        <v>86</v>
      </c>
      <c r="C20" s="181" t="s">
        <v>150</v>
      </c>
      <c r="D20" s="203">
        <v>1.54</v>
      </c>
      <c r="E20" s="204">
        <v>1.48</v>
      </c>
      <c r="F20" s="204">
        <v>1.52</v>
      </c>
      <c r="G20" s="204">
        <v>1.5</v>
      </c>
      <c r="H20" s="204">
        <v>1.54</v>
      </c>
      <c r="I20" s="204">
        <v>1.61</v>
      </c>
      <c r="J20" s="204">
        <v>1.58</v>
      </c>
      <c r="K20" s="204">
        <v>1.58</v>
      </c>
      <c r="L20" s="204">
        <v>1.56</v>
      </c>
      <c r="M20" s="205">
        <v>1.54</v>
      </c>
    </row>
    <row r="21" spans="2:13" ht="15" customHeight="1" x14ac:dyDescent="0.2">
      <c r="B21" s="281"/>
      <c r="C21" s="174" t="s">
        <v>2</v>
      </c>
      <c r="D21" s="206">
        <v>1.54</v>
      </c>
      <c r="E21" s="207">
        <v>1.56</v>
      </c>
      <c r="F21" s="207">
        <v>1.56</v>
      </c>
      <c r="G21" s="207">
        <v>1.54</v>
      </c>
      <c r="H21" s="207">
        <v>1.53</v>
      </c>
      <c r="I21" s="207">
        <v>1.63</v>
      </c>
      <c r="J21" s="207">
        <v>1.57</v>
      </c>
      <c r="K21" s="207">
        <v>1.63</v>
      </c>
      <c r="L21" s="207">
        <v>1.57</v>
      </c>
      <c r="M21" s="208">
        <v>1.57</v>
      </c>
    </row>
    <row r="22" spans="2:13" ht="15" customHeight="1" x14ac:dyDescent="0.2">
      <c r="B22" s="282"/>
      <c r="C22" s="178" t="s">
        <v>1</v>
      </c>
      <c r="D22" s="209">
        <v>1.54</v>
      </c>
      <c r="E22" s="210">
        <v>1.52</v>
      </c>
      <c r="F22" s="210">
        <v>1.54</v>
      </c>
      <c r="G22" s="210">
        <v>1.52</v>
      </c>
      <c r="H22" s="210">
        <v>1.53</v>
      </c>
      <c r="I22" s="210">
        <v>1.62</v>
      </c>
      <c r="J22" s="210">
        <v>1.58</v>
      </c>
      <c r="K22" s="210">
        <v>1.61</v>
      </c>
      <c r="L22" s="210">
        <v>1.57</v>
      </c>
      <c r="M22" s="211">
        <v>1.56</v>
      </c>
    </row>
    <row r="23" spans="2:13" ht="15" customHeight="1" x14ac:dyDescent="0.2">
      <c r="B23" s="280" t="s">
        <v>87</v>
      </c>
      <c r="C23" s="181" t="s">
        <v>150</v>
      </c>
      <c r="D23" s="203">
        <v>1.38</v>
      </c>
      <c r="E23" s="204">
        <v>1.3</v>
      </c>
      <c r="F23" s="204">
        <v>1.36</v>
      </c>
      <c r="G23" s="204">
        <v>1.32</v>
      </c>
      <c r="H23" s="204">
        <v>1.36</v>
      </c>
      <c r="I23" s="204">
        <v>1.43</v>
      </c>
      <c r="J23" s="204">
        <v>1.41</v>
      </c>
      <c r="K23" s="204">
        <v>1.36</v>
      </c>
      <c r="L23" s="204">
        <v>1.37</v>
      </c>
      <c r="M23" s="205">
        <v>1.36</v>
      </c>
    </row>
    <row r="24" spans="2:13" ht="15" customHeight="1" x14ac:dyDescent="0.2">
      <c r="B24" s="281"/>
      <c r="C24" s="174" t="s">
        <v>2</v>
      </c>
      <c r="D24" s="206">
        <v>1.33</v>
      </c>
      <c r="E24" s="207">
        <v>1.32</v>
      </c>
      <c r="F24" s="207">
        <v>1.31</v>
      </c>
      <c r="G24" s="207">
        <v>1.34</v>
      </c>
      <c r="H24" s="207">
        <v>1.3</v>
      </c>
      <c r="I24" s="207">
        <v>1.39</v>
      </c>
      <c r="J24" s="207">
        <v>1.36</v>
      </c>
      <c r="K24" s="207">
        <v>1.35</v>
      </c>
      <c r="L24" s="207">
        <v>1.33</v>
      </c>
      <c r="M24" s="208">
        <v>1.33</v>
      </c>
    </row>
    <row r="25" spans="2:13" ht="15" customHeight="1" x14ac:dyDescent="0.2">
      <c r="B25" s="282"/>
      <c r="C25" s="178" t="s">
        <v>1</v>
      </c>
      <c r="D25" s="209">
        <v>1.35</v>
      </c>
      <c r="E25" s="210">
        <v>1.31</v>
      </c>
      <c r="F25" s="210">
        <v>1.34</v>
      </c>
      <c r="G25" s="210">
        <v>1.33</v>
      </c>
      <c r="H25" s="210">
        <v>1.33</v>
      </c>
      <c r="I25" s="210">
        <v>1.41</v>
      </c>
      <c r="J25" s="210">
        <v>1.38</v>
      </c>
      <c r="K25" s="210">
        <v>1.36</v>
      </c>
      <c r="L25" s="210">
        <v>1.35</v>
      </c>
      <c r="M25" s="211">
        <v>1.34</v>
      </c>
    </row>
    <row r="26" spans="2:13" ht="15" customHeight="1" x14ac:dyDescent="0.2">
      <c r="B26" s="280" t="s">
        <v>88</v>
      </c>
      <c r="C26" s="181" t="s">
        <v>150</v>
      </c>
      <c r="D26" s="203">
        <v>1.31</v>
      </c>
      <c r="E26" s="204">
        <v>1.23</v>
      </c>
      <c r="F26" s="204">
        <v>1.26</v>
      </c>
      <c r="G26" s="204">
        <v>1.26</v>
      </c>
      <c r="H26" s="204">
        <v>1.27</v>
      </c>
      <c r="I26" s="204">
        <v>1.32</v>
      </c>
      <c r="J26" s="204">
        <v>1.29</v>
      </c>
      <c r="K26" s="204">
        <v>1.28</v>
      </c>
      <c r="L26" s="204">
        <v>1.29</v>
      </c>
      <c r="M26" s="205">
        <v>1.27</v>
      </c>
    </row>
    <row r="27" spans="2:13" ht="15" customHeight="1" x14ac:dyDescent="0.2">
      <c r="B27" s="281"/>
      <c r="C27" s="174" t="s">
        <v>2</v>
      </c>
      <c r="D27" s="206">
        <v>1.29</v>
      </c>
      <c r="E27" s="207">
        <v>1.26</v>
      </c>
      <c r="F27" s="207">
        <v>1.26</v>
      </c>
      <c r="G27" s="207">
        <v>1.27</v>
      </c>
      <c r="H27" s="207">
        <v>1.25</v>
      </c>
      <c r="I27" s="207">
        <v>1.35</v>
      </c>
      <c r="J27" s="207">
        <v>1.31</v>
      </c>
      <c r="K27" s="207">
        <v>1.3</v>
      </c>
      <c r="L27" s="207">
        <v>1.28</v>
      </c>
      <c r="M27" s="208">
        <v>1.28</v>
      </c>
    </row>
    <row r="28" spans="2:13" ht="15" customHeight="1" x14ac:dyDescent="0.2">
      <c r="B28" s="282"/>
      <c r="C28" s="178" t="s">
        <v>1</v>
      </c>
      <c r="D28" s="209">
        <v>1.3</v>
      </c>
      <c r="E28" s="210">
        <v>1.25</v>
      </c>
      <c r="F28" s="210">
        <v>1.26</v>
      </c>
      <c r="G28" s="210">
        <v>1.26</v>
      </c>
      <c r="H28" s="210">
        <v>1.26</v>
      </c>
      <c r="I28" s="210">
        <v>1.33</v>
      </c>
      <c r="J28" s="210">
        <v>1.3</v>
      </c>
      <c r="K28" s="210">
        <v>1.29</v>
      </c>
      <c r="L28" s="210">
        <v>1.28</v>
      </c>
      <c r="M28" s="211">
        <v>1.28</v>
      </c>
    </row>
    <row r="29" spans="2:13" ht="15" customHeight="1" x14ac:dyDescent="0.2">
      <c r="B29" s="280" t="s">
        <v>89</v>
      </c>
      <c r="C29" s="181" t="s">
        <v>150</v>
      </c>
      <c r="D29" s="203">
        <v>1.19</v>
      </c>
      <c r="E29" s="204">
        <v>1.1399999999999999</v>
      </c>
      <c r="F29" s="204">
        <v>1.1599999999999999</v>
      </c>
      <c r="G29" s="204">
        <v>1.1399999999999999</v>
      </c>
      <c r="H29" s="204">
        <v>1.17</v>
      </c>
      <c r="I29" s="204">
        <v>1.2</v>
      </c>
      <c r="J29" s="204">
        <v>1.18</v>
      </c>
      <c r="K29" s="204">
        <v>1.17</v>
      </c>
      <c r="L29" s="204">
        <v>1.17</v>
      </c>
      <c r="M29" s="205">
        <v>1.17</v>
      </c>
    </row>
    <row r="30" spans="2:13" ht="15" customHeight="1" x14ac:dyDescent="0.2">
      <c r="B30" s="281"/>
      <c r="C30" s="174" t="s">
        <v>2</v>
      </c>
      <c r="D30" s="206">
        <v>1.18</v>
      </c>
      <c r="E30" s="207">
        <v>1.17</v>
      </c>
      <c r="F30" s="207">
        <v>1.18</v>
      </c>
      <c r="G30" s="207">
        <v>1.19</v>
      </c>
      <c r="H30" s="207">
        <v>1.1599999999999999</v>
      </c>
      <c r="I30" s="207">
        <v>1.25</v>
      </c>
      <c r="J30" s="207">
        <v>1.17</v>
      </c>
      <c r="K30" s="207">
        <v>1.2</v>
      </c>
      <c r="L30" s="207">
        <v>1.19</v>
      </c>
      <c r="M30" s="208">
        <v>1.19</v>
      </c>
    </row>
    <row r="31" spans="2:13" ht="15" customHeight="1" x14ac:dyDescent="0.2">
      <c r="B31" s="282"/>
      <c r="C31" s="178" t="s">
        <v>1</v>
      </c>
      <c r="D31" s="209">
        <v>1.19</v>
      </c>
      <c r="E31" s="210">
        <v>1.1499999999999999</v>
      </c>
      <c r="F31" s="210">
        <v>1.17</v>
      </c>
      <c r="G31" s="210">
        <v>1.1599999999999999</v>
      </c>
      <c r="H31" s="210">
        <v>1.1599999999999999</v>
      </c>
      <c r="I31" s="210">
        <v>1.22</v>
      </c>
      <c r="J31" s="210">
        <v>1.18</v>
      </c>
      <c r="K31" s="210">
        <v>1.19</v>
      </c>
      <c r="L31" s="210">
        <v>1.18</v>
      </c>
      <c r="M31" s="211">
        <v>1.18</v>
      </c>
    </row>
    <row r="32" spans="2:13" ht="15" customHeight="1" x14ac:dyDescent="0.2">
      <c r="B32" s="280" t="s">
        <v>90</v>
      </c>
      <c r="C32" s="181" t="s">
        <v>150</v>
      </c>
      <c r="D32" s="203">
        <v>1.06</v>
      </c>
      <c r="E32" s="204">
        <v>1.07</v>
      </c>
      <c r="F32" s="204">
        <v>1.1000000000000001</v>
      </c>
      <c r="G32" s="204">
        <v>1.07</v>
      </c>
      <c r="H32" s="204">
        <v>1.0900000000000001</v>
      </c>
      <c r="I32" s="204">
        <v>1.0900000000000001</v>
      </c>
      <c r="J32" s="204">
        <v>1.0900000000000001</v>
      </c>
      <c r="K32" s="204">
        <v>1.0900000000000001</v>
      </c>
      <c r="L32" s="204">
        <v>1.07</v>
      </c>
      <c r="M32" s="205">
        <v>1.08</v>
      </c>
    </row>
    <row r="33" spans="2:13" ht="15" customHeight="1" x14ac:dyDescent="0.2">
      <c r="B33" s="281"/>
      <c r="C33" s="174" t="s">
        <v>2</v>
      </c>
      <c r="D33" s="206">
        <v>1.1000000000000001</v>
      </c>
      <c r="E33" s="207">
        <v>1.1000000000000001</v>
      </c>
      <c r="F33" s="207">
        <v>1.08</v>
      </c>
      <c r="G33" s="207">
        <v>1.06</v>
      </c>
      <c r="H33" s="207">
        <v>1.08</v>
      </c>
      <c r="I33" s="207">
        <v>1.2</v>
      </c>
      <c r="J33" s="207">
        <v>1.07</v>
      </c>
      <c r="K33" s="207">
        <v>1.1000000000000001</v>
      </c>
      <c r="L33" s="207">
        <v>1.1100000000000001</v>
      </c>
      <c r="M33" s="208">
        <v>1.1000000000000001</v>
      </c>
    </row>
    <row r="34" spans="2:13" ht="15" customHeight="1" x14ac:dyDescent="0.2">
      <c r="B34" s="282"/>
      <c r="C34" s="178" t="s">
        <v>1</v>
      </c>
      <c r="D34" s="209">
        <v>1.07</v>
      </c>
      <c r="E34" s="210">
        <v>1.08</v>
      </c>
      <c r="F34" s="210">
        <v>1.0900000000000001</v>
      </c>
      <c r="G34" s="210">
        <v>1.07</v>
      </c>
      <c r="H34" s="210">
        <v>1.08</v>
      </c>
      <c r="I34" s="210">
        <v>1.1299999999999999</v>
      </c>
      <c r="J34" s="210">
        <v>1.08</v>
      </c>
      <c r="K34" s="210">
        <v>1.0900000000000001</v>
      </c>
      <c r="L34" s="210">
        <v>1.0900000000000001</v>
      </c>
      <c r="M34" s="211">
        <v>1.0900000000000001</v>
      </c>
    </row>
    <row r="35" spans="2:13" ht="15" customHeight="1" x14ac:dyDescent="0.2">
      <c r="B35" s="283" t="s">
        <v>1</v>
      </c>
      <c r="C35" s="181" t="s">
        <v>150</v>
      </c>
      <c r="D35" s="203">
        <v>1.38</v>
      </c>
      <c r="E35" s="204">
        <v>1.31</v>
      </c>
      <c r="F35" s="204">
        <v>1.35</v>
      </c>
      <c r="G35" s="204">
        <v>1.33</v>
      </c>
      <c r="H35" s="204">
        <v>1.36</v>
      </c>
      <c r="I35" s="204">
        <v>1.42</v>
      </c>
      <c r="J35" s="204">
        <v>1.39</v>
      </c>
      <c r="K35" s="204">
        <v>1.38</v>
      </c>
      <c r="L35" s="204">
        <v>1.37</v>
      </c>
      <c r="M35" s="205">
        <v>1.36</v>
      </c>
    </row>
    <row r="36" spans="2:13" ht="15" customHeight="1" x14ac:dyDescent="0.2">
      <c r="B36" s="283"/>
      <c r="C36" s="174" t="s">
        <v>2</v>
      </c>
      <c r="D36" s="206">
        <v>1.37</v>
      </c>
      <c r="E36" s="207">
        <v>1.37</v>
      </c>
      <c r="F36" s="207">
        <v>1.36</v>
      </c>
      <c r="G36" s="207">
        <v>1.37</v>
      </c>
      <c r="H36" s="207">
        <v>1.34</v>
      </c>
      <c r="I36" s="207">
        <v>1.44</v>
      </c>
      <c r="J36" s="207">
        <v>1.38</v>
      </c>
      <c r="K36" s="207">
        <v>1.41</v>
      </c>
      <c r="L36" s="207">
        <v>1.37</v>
      </c>
      <c r="M36" s="208">
        <v>1.38</v>
      </c>
    </row>
    <row r="37" spans="2:13" ht="15" customHeight="1" thickBot="1" x14ac:dyDescent="0.25">
      <c r="B37" s="284"/>
      <c r="C37" s="191" t="s">
        <v>1</v>
      </c>
      <c r="D37" s="212">
        <v>1.38</v>
      </c>
      <c r="E37" s="213">
        <v>1.34</v>
      </c>
      <c r="F37" s="213">
        <v>1.35</v>
      </c>
      <c r="G37" s="213">
        <v>1.34</v>
      </c>
      <c r="H37" s="213">
        <v>1.35</v>
      </c>
      <c r="I37" s="213">
        <v>1.43</v>
      </c>
      <c r="J37" s="213">
        <v>1.39</v>
      </c>
      <c r="K37" s="213">
        <v>1.4</v>
      </c>
      <c r="L37" s="213">
        <v>1.37</v>
      </c>
      <c r="M37" s="214">
        <v>1.37</v>
      </c>
    </row>
    <row r="38" spans="2:13" ht="12.75" customHeight="1" thickTop="1" x14ac:dyDescent="0.2">
      <c r="B38" s="152" t="s">
        <v>66</v>
      </c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</row>
    <row r="42" spans="2:13" x14ac:dyDescent="0.2">
      <c r="D42" s="330"/>
    </row>
    <row r="43" spans="2:13" x14ac:dyDescent="0.2">
      <c r="D43" s="330"/>
    </row>
    <row r="44" spans="2:13" x14ac:dyDescent="0.2">
      <c r="D44" s="330"/>
    </row>
    <row r="45" spans="2:13" x14ac:dyDescent="0.2">
      <c r="D45" s="330"/>
    </row>
    <row r="46" spans="2:13" x14ac:dyDescent="0.2">
      <c r="D46" s="330"/>
    </row>
    <row r="47" spans="2:13" x14ac:dyDescent="0.2">
      <c r="D47" s="330"/>
    </row>
    <row r="48" spans="2:13" x14ac:dyDescent="0.2">
      <c r="D48" s="330"/>
    </row>
    <row r="49" spans="4:4" x14ac:dyDescent="0.2">
      <c r="D49" s="330"/>
    </row>
    <row r="50" spans="4:4" x14ac:dyDescent="0.2">
      <c r="D50" s="330"/>
    </row>
    <row r="51" spans="4:4" x14ac:dyDescent="0.2">
      <c r="D51" s="330"/>
    </row>
    <row r="52" spans="4:4" x14ac:dyDescent="0.2">
      <c r="D52" s="330"/>
    </row>
    <row r="53" spans="4:4" x14ac:dyDescent="0.2">
      <c r="D53" s="330"/>
    </row>
    <row r="54" spans="4:4" x14ac:dyDescent="0.2">
      <c r="D54" s="330"/>
    </row>
    <row r="55" spans="4:4" x14ac:dyDescent="0.2">
      <c r="D55" s="330"/>
    </row>
    <row r="56" spans="4:4" x14ac:dyDescent="0.2">
      <c r="D56" s="330"/>
    </row>
    <row r="57" spans="4:4" x14ac:dyDescent="0.2">
      <c r="D57" s="330"/>
    </row>
    <row r="58" spans="4:4" x14ac:dyDescent="0.2">
      <c r="D58" s="330"/>
    </row>
    <row r="59" spans="4:4" x14ac:dyDescent="0.2">
      <c r="D59" s="330"/>
    </row>
    <row r="60" spans="4:4" x14ac:dyDescent="0.2">
      <c r="D60" s="330"/>
    </row>
    <row r="61" spans="4:4" x14ac:dyDescent="0.2">
      <c r="D61" s="330"/>
    </row>
    <row r="62" spans="4:4" x14ac:dyDescent="0.2">
      <c r="D62" s="330"/>
    </row>
    <row r="63" spans="4:4" x14ac:dyDescent="0.2">
      <c r="D63" s="330"/>
    </row>
    <row r="64" spans="4:4" x14ac:dyDescent="0.2">
      <c r="D64" s="330"/>
    </row>
    <row r="65" spans="4:4" x14ac:dyDescent="0.2">
      <c r="D65" s="330"/>
    </row>
  </sheetData>
  <mergeCells count="13">
    <mergeCell ref="B11:M11"/>
    <mergeCell ref="B12:B13"/>
    <mergeCell ref="C12:C13"/>
    <mergeCell ref="D12:L12"/>
    <mergeCell ref="M12:M13"/>
    <mergeCell ref="B32:B34"/>
    <mergeCell ref="B35:B37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scale="9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M65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328" customWidth="1"/>
    <col min="2" max="2" width="12.7109375" style="327" customWidth="1"/>
    <col min="3" max="3" width="8.7109375" style="328" customWidth="1"/>
    <col min="4" max="12" width="12.7109375" style="328" customWidth="1"/>
    <col min="13" max="13" width="14.7109375" style="328" customWidth="1"/>
    <col min="14" max="16384" width="11.42578125" style="328"/>
  </cols>
  <sheetData>
    <row r="1" spans="1:13" ht="12.75" customHeight="1" x14ac:dyDescent="0.2">
      <c r="A1" s="153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69" t="s">
        <v>78</v>
      </c>
    </row>
    <row r="10" spans="1:13" ht="12.75" customHeight="1" thickBot="1" x14ac:dyDescent="0.25"/>
    <row r="11" spans="1:13" ht="24.95" customHeight="1" thickTop="1" thickBot="1" x14ac:dyDescent="0.25">
      <c r="B11" s="264" t="str">
        <f>"Tabla 2.2.4. Salarios anuales totales (euros) por Tramo de edad, Sexo y Provincia. Castilla y León. "&amp;Índice!B12</f>
        <v>Tabla 2.2.4. Salarios anuales totales (euros) por Tramo de edad, Sexo y Provincia. Castilla y León. Año 2019</v>
      </c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6"/>
    </row>
    <row r="12" spans="1:13" ht="20.100000000000001" customHeight="1" thickTop="1" x14ac:dyDescent="0.2">
      <c r="B12" s="271" t="s">
        <v>72</v>
      </c>
      <c r="C12" s="262" t="s">
        <v>70</v>
      </c>
      <c r="D12" s="267" t="s">
        <v>69</v>
      </c>
      <c r="E12" s="268"/>
      <c r="F12" s="268"/>
      <c r="G12" s="268"/>
      <c r="H12" s="268"/>
      <c r="I12" s="268"/>
      <c r="J12" s="268"/>
      <c r="K12" s="268"/>
      <c r="L12" s="268"/>
      <c r="M12" s="269" t="s">
        <v>0</v>
      </c>
    </row>
    <row r="13" spans="1:13" ht="20.100000000000001" customHeight="1" thickBot="1" x14ac:dyDescent="0.25">
      <c r="B13" s="272"/>
      <c r="C13" s="263"/>
      <c r="D13" s="168" t="s">
        <v>28</v>
      </c>
      <c r="E13" s="150" t="s">
        <v>29</v>
      </c>
      <c r="F13" s="150" t="s">
        <v>52</v>
      </c>
      <c r="G13" s="150" t="s">
        <v>53</v>
      </c>
      <c r="H13" s="150" t="s">
        <v>54</v>
      </c>
      <c r="I13" s="150" t="s">
        <v>55</v>
      </c>
      <c r="J13" s="150" t="s">
        <v>56</v>
      </c>
      <c r="K13" s="150" t="s">
        <v>57</v>
      </c>
      <c r="L13" s="150" t="s">
        <v>30</v>
      </c>
      <c r="M13" s="270"/>
    </row>
    <row r="14" spans="1:13" ht="15" customHeight="1" thickTop="1" x14ac:dyDescent="0.2">
      <c r="B14" s="285" t="s">
        <v>84</v>
      </c>
      <c r="C14" s="170" t="s">
        <v>150</v>
      </c>
      <c r="D14" s="171">
        <v>214595</v>
      </c>
      <c r="E14" s="172">
        <v>334032</v>
      </c>
      <c r="F14" s="172">
        <v>218725</v>
      </c>
      <c r="G14" s="172">
        <v>124428</v>
      </c>
      <c r="H14" s="172">
        <v>397056</v>
      </c>
      <c r="I14" s="172">
        <v>348411</v>
      </c>
      <c r="J14" s="172">
        <v>70662</v>
      </c>
      <c r="K14" s="172">
        <v>545173</v>
      </c>
      <c r="L14" s="172">
        <v>79127</v>
      </c>
      <c r="M14" s="173">
        <v>2332208</v>
      </c>
    </row>
    <row r="15" spans="1:13" ht="15" customHeight="1" x14ac:dyDescent="0.2">
      <c r="B15" s="283"/>
      <c r="C15" s="174" t="s">
        <v>2</v>
      </c>
      <c r="D15" s="175">
        <v>108001</v>
      </c>
      <c r="E15" s="176">
        <v>196844</v>
      </c>
      <c r="F15" s="176">
        <v>162936</v>
      </c>
      <c r="G15" s="176">
        <v>76892</v>
      </c>
      <c r="H15" s="176">
        <v>97787</v>
      </c>
      <c r="I15" s="176">
        <v>120121</v>
      </c>
      <c r="J15" s="176">
        <v>69714</v>
      </c>
      <c r="K15" s="176">
        <v>262400</v>
      </c>
      <c r="L15" s="176">
        <v>34175</v>
      </c>
      <c r="M15" s="177">
        <v>1128870</v>
      </c>
    </row>
    <row r="16" spans="1:13" ht="15" customHeight="1" x14ac:dyDescent="0.2">
      <c r="B16" s="283"/>
      <c r="C16" s="178" t="s">
        <v>1</v>
      </c>
      <c r="D16" s="22">
        <v>322596</v>
      </c>
      <c r="E16" s="179">
        <v>530876</v>
      </c>
      <c r="F16" s="179">
        <v>381660</v>
      </c>
      <c r="G16" s="179">
        <v>201321</v>
      </c>
      <c r="H16" s="179">
        <v>494843</v>
      </c>
      <c r="I16" s="179">
        <v>468532</v>
      </c>
      <c r="J16" s="179">
        <v>140376</v>
      </c>
      <c r="K16" s="179">
        <v>807573</v>
      </c>
      <c r="L16" s="179">
        <v>113302</v>
      </c>
      <c r="M16" s="180">
        <v>3461078</v>
      </c>
    </row>
    <row r="17" spans="2:13" ht="15" customHeight="1" x14ac:dyDescent="0.2">
      <c r="B17" s="286" t="s">
        <v>85</v>
      </c>
      <c r="C17" s="181" t="s">
        <v>150</v>
      </c>
      <c r="D17" s="182">
        <v>26557095</v>
      </c>
      <c r="E17" s="183">
        <v>66084265</v>
      </c>
      <c r="F17" s="183">
        <v>57905937</v>
      </c>
      <c r="G17" s="183">
        <v>28118755</v>
      </c>
      <c r="H17" s="183">
        <v>48783734</v>
      </c>
      <c r="I17" s="183">
        <v>33038987</v>
      </c>
      <c r="J17" s="183">
        <v>19664574</v>
      </c>
      <c r="K17" s="183">
        <v>90320080</v>
      </c>
      <c r="L17" s="183">
        <v>24896354</v>
      </c>
      <c r="M17" s="184">
        <v>395369781</v>
      </c>
    </row>
    <row r="18" spans="2:13" ht="15" customHeight="1" x14ac:dyDescent="0.2">
      <c r="B18" s="286"/>
      <c r="C18" s="174" t="s">
        <v>2</v>
      </c>
      <c r="D18" s="185">
        <v>16685209</v>
      </c>
      <c r="E18" s="186">
        <v>39239432</v>
      </c>
      <c r="F18" s="186">
        <v>40034268</v>
      </c>
      <c r="G18" s="186">
        <v>18246137</v>
      </c>
      <c r="H18" s="186">
        <v>33386467</v>
      </c>
      <c r="I18" s="186">
        <v>20931435</v>
      </c>
      <c r="J18" s="186">
        <v>11322821</v>
      </c>
      <c r="K18" s="186">
        <v>57824201</v>
      </c>
      <c r="L18" s="186">
        <v>14922659</v>
      </c>
      <c r="M18" s="187">
        <v>252592628</v>
      </c>
    </row>
    <row r="19" spans="2:13" ht="15" customHeight="1" x14ac:dyDescent="0.2">
      <c r="B19" s="286"/>
      <c r="C19" s="178" t="s">
        <v>1</v>
      </c>
      <c r="D19" s="188">
        <v>43242303</v>
      </c>
      <c r="E19" s="189">
        <v>105323697</v>
      </c>
      <c r="F19" s="189">
        <v>97940205</v>
      </c>
      <c r="G19" s="189">
        <v>46364892</v>
      </c>
      <c r="H19" s="189">
        <v>82170201</v>
      </c>
      <c r="I19" s="189">
        <v>53970421</v>
      </c>
      <c r="J19" s="189">
        <v>30987395</v>
      </c>
      <c r="K19" s="189">
        <v>148144281</v>
      </c>
      <c r="L19" s="189">
        <v>39819013</v>
      </c>
      <c r="M19" s="190">
        <v>647962408</v>
      </c>
    </row>
    <row r="20" spans="2:13" ht="15" customHeight="1" x14ac:dyDescent="0.2">
      <c r="B20" s="280" t="s">
        <v>86</v>
      </c>
      <c r="C20" s="181" t="s">
        <v>150</v>
      </c>
      <c r="D20" s="182">
        <v>99620806</v>
      </c>
      <c r="E20" s="183">
        <v>291974816</v>
      </c>
      <c r="F20" s="183">
        <v>303518479</v>
      </c>
      <c r="G20" s="183">
        <v>126389200</v>
      </c>
      <c r="H20" s="183">
        <v>225077154</v>
      </c>
      <c r="I20" s="183">
        <v>115481667</v>
      </c>
      <c r="J20" s="183">
        <v>71020211</v>
      </c>
      <c r="K20" s="183">
        <v>416324430</v>
      </c>
      <c r="L20" s="183">
        <v>99552093</v>
      </c>
      <c r="M20" s="184">
        <v>1748958857</v>
      </c>
    </row>
    <row r="21" spans="2:13" ht="15" customHeight="1" x14ac:dyDescent="0.2">
      <c r="B21" s="281"/>
      <c r="C21" s="174" t="s">
        <v>2</v>
      </c>
      <c r="D21" s="185">
        <v>77875071</v>
      </c>
      <c r="E21" s="186">
        <v>201460883</v>
      </c>
      <c r="F21" s="186">
        <v>228208564</v>
      </c>
      <c r="G21" s="186">
        <v>91705251</v>
      </c>
      <c r="H21" s="186">
        <v>176459655</v>
      </c>
      <c r="I21" s="186">
        <v>86296723</v>
      </c>
      <c r="J21" s="186">
        <v>52274451</v>
      </c>
      <c r="K21" s="186">
        <v>315210885</v>
      </c>
      <c r="L21" s="186">
        <v>78914069</v>
      </c>
      <c r="M21" s="187">
        <v>1308405551</v>
      </c>
    </row>
    <row r="22" spans="2:13" ht="15" customHeight="1" x14ac:dyDescent="0.2">
      <c r="B22" s="282"/>
      <c r="C22" s="178" t="s">
        <v>1</v>
      </c>
      <c r="D22" s="188">
        <v>177495877</v>
      </c>
      <c r="E22" s="189">
        <v>493435699</v>
      </c>
      <c r="F22" s="189">
        <v>531727043</v>
      </c>
      <c r="G22" s="189">
        <v>218094451</v>
      </c>
      <c r="H22" s="189">
        <v>401536809</v>
      </c>
      <c r="I22" s="189">
        <v>201778389</v>
      </c>
      <c r="J22" s="189">
        <v>123294661</v>
      </c>
      <c r="K22" s="189">
        <v>731535316</v>
      </c>
      <c r="L22" s="189">
        <v>178466163</v>
      </c>
      <c r="M22" s="190">
        <v>3057364409</v>
      </c>
    </row>
    <row r="23" spans="2:13" ht="15" customHeight="1" x14ac:dyDescent="0.2">
      <c r="B23" s="280" t="s">
        <v>87</v>
      </c>
      <c r="C23" s="181" t="s">
        <v>150</v>
      </c>
      <c r="D23" s="182">
        <v>175347932</v>
      </c>
      <c r="E23" s="183">
        <v>547164531</v>
      </c>
      <c r="F23" s="183">
        <v>538355345</v>
      </c>
      <c r="G23" s="183">
        <v>209052278</v>
      </c>
      <c r="H23" s="183">
        <v>386466997</v>
      </c>
      <c r="I23" s="183">
        <v>202837494</v>
      </c>
      <c r="J23" s="183">
        <v>115272742</v>
      </c>
      <c r="K23" s="183">
        <v>865833246</v>
      </c>
      <c r="L23" s="183">
        <v>169715224</v>
      </c>
      <c r="M23" s="184">
        <v>3210045790</v>
      </c>
    </row>
    <row r="24" spans="2:13" ht="15" customHeight="1" x14ac:dyDescent="0.2">
      <c r="B24" s="281"/>
      <c r="C24" s="174" t="s">
        <v>2</v>
      </c>
      <c r="D24" s="185">
        <v>129828276</v>
      </c>
      <c r="E24" s="186">
        <v>348610961</v>
      </c>
      <c r="F24" s="186">
        <v>403642446</v>
      </c>
      <c r="G24" s="186">
        <v>144076364</v>
      </c>
      <c r="H24" s="186">
        <v>279741349</v>
      </c>
      <c r="I24" s="186">
        <v>145082748</v>
      </c>
      <c r="J24" s="186">
        <v>85240023</v>
      </c>
      <c r="K24" s="186">
        <v>605424604</v>
      </c>
      <c r="L24" s="186">
        <v>127965018</v>
      </c>
      <c r="M24" s="187">
        <v>2269611791</v>
      </c>
    </row>
    <row r="25" spans="2:13" ht="15" customHeight="1" x14ac:dyDescent="0.2">
      <c r="B25" s="282"/>
      <c r="C25" s="178" t="s">
        <v>1</v>
      </c>
      <c r="D25" s="188">
        <v>305176208</v>
      </c>
      <c r="E25" s="189">
        <v>895775492</v>
      </c>
      <c r="F25" s="189">
        <v>941997791</v>
      </c>
      <c r="G25" s="189">
        <v>353128642</v>
      </c>
      <c r="H25" s="189">
        <v>666208347</v>
      </c>
      <c r="I25" s="189">
        <v>347920242</v>
      </c>
      <c r="J25" s="189">
        <v>200512765</v>
      </c>
      <c r="K25" s="189">
        <v>1471257850</v>
      </c>
      <c r="L25" s="189">
        <v>297680242</v>
      </c>
      <c r="M25" s="190">
        <v>5479657580</v>
      </c>
    </row>
    <row r="26" spans="2:13" ht="15" customHeight="1" x14ac:dyDescent="0.2">
      <c r="B26" s="280" t="s">
        <v>88</v>
      </c>
      <c r="C26" s="181" t="s">
        <v>150</v>
      </c>
      <c r="D26" s="182">
        <v>186159901</v>
      </c>
      <c r="E26" s="183">
        <v>616186258</v>
      </c>
      <c r="F26" s="183">
        <v>622505649</v>
      </c>
      <c r="G26" s="183">
        <v>225227942</v>
      </c>
      <c r="H26" s="183">
        <v>449262154</v>
      </c>
      <c r="I26" s="183">
        <v>230473547</v>
      </c>
      <c r="J26" s="183">
        <v>133954026</v>
      </c>
      <c r="K26" s="183">
        <v>928442844</v>
      </c>
      <c r="L26" s="183">
        <v>186449988</v>
      </c>
      <c r="M26" s="184">
        <v>3578662308</v>
      </c>
    </row>
    <row r="27" spans="2:13" ht="15" customHeight="1" x14ac:dyDescent="0.2">
      <c r="B27" s="281"/>
      <c r="C27" s="174" t="s">
        <v>2</v>
      </c>
      <c r="D27" s="185">
        <v>129554028</v>
      </c>
      <c r="E27" s="186">
        <v>376221430</v>
      </c>
      <c r="F27" s="186">
        <v>429119640</v>
      </c>
      <c r="G27" s="186">
        <v>151131426</v>
      </c>
      <c r="H27" s="186">
        <v>326060770</v>
      </c>
      <c r="I27" s="186">
        <v>157509336</v>
      </c>
      <c r="J27" s="186">
        <v>104646287</v>
      </c>
      <c r="K27" s="186">
        <v>610367894</v>
      </c>
      <c r="L27" s="186">
        <v>135116686</v>
      </c>
      <c r="M27" s="187">
        <v>2419727496</v>
      </c>
    </row>
    <row r="28" spans="2:13" ht="15" customHeight="1" x14ac:dyDescent="0.2">
      <c r="B28" s="282"/>
      <c r="C28" s="178" t="s">
        <v>1</v>
      </c>
      <c r="D28" s="188">
        <v>315713929</v>
      </c>
      <c r="E28" s="189">
        <v>992407688</v>
      </c>
      <c r="F28" s="189">
        <v>1051625288</v>
      </c>
      <c r="G28" s="189">
        <v>376359368</v>
      </c>
      <c r="H28" s="189">
        <v>775322924</v>
      </c>
      <c r="I28" s="189">
        <v>387982883</v>
      </c>
      <c r="J28" s="189">
        <v>238600313</v>
      </c>
      <c r="K28" s="189">
        <v>1538810738</v>
      </c>
      <c r="L28" s="189">
        <v>321566674</v>
      </c>
      <c r="M28" s="190">
        <v>5998389804</v>
      </c>
    </row>
    <row r="29" spans="2:13" ht="15" customHeight="1" x14ac:dyDescent="0.2">
      <c r="B29" s="280" t="s">
        <v>89</v>
      </c>
      <c r="C29" s="181" t="s">
        <v>150</v>
      </c>
      <c r="D29" s="182">
        <v>139804534</v>
      </c>
      <c r="E29" s="183">
        <v>439702826</v>
      </c>
      <c r="F29" s="183">
        <v>444391623</v>
      </c>
      <c r="G29" s="183">
        <v>172534935</v>
      </c>
      <c r="H29" s="183">
        <v>344897761</v>
      </c>
      <c r="I29" s="183">
        <v>160872009</v>
      </c>
      <c r="J29" s="183">
        <v>99146740</v>
      </c>
      <c r="K29" s="183">
        <v>619400224</v>
      </c>
      <c r="L29" s="183">
        <v>147260971</v>
      </c>
      <c r="M29" s="184">
        <v>2568011624</v>
      </c>
    </row>
    <row r="30" spans="2:13" ht="15" customHeight="1" x14ac:dyDescent="0.2">
      <c r="B30" s="281"/>
      <c r="C30" s="174" t="s">
        <v>2</v>
      </c>
      <c r="D30" s="185">
        <v>93050933</v>
      </c>
      <c r="E30" s="186">
        <v>248337460</v>
      </c>
      <c r="F30" s="186">
        <v>293632845</v>
      </c>
      <c r="G30" s="186">
        <v>114818591</v>
      </c>
      <c r="H30" s="186">
        <v>239266380</v>
      </c>
      <c r="I30" s="186">
        <v>104404136</v>
      </c>
      <c r="J30" s="186">
        <v>78141010</v>
      </c>
      <c r="K30" s="186">
        <v>377107091</v>
      </c>
      <c r="L30" s="186">
        <v>103211387</v>
      </c>
      <c r="M30" s="187">
        <v>1651969833</v>
      </c>
    </row>
    <row r="31" spans="2:13" ht="15" customHeight="1" x14ac:dyDescent="0.2">
      <c r="B31" s="282"/>
      <c r="C31" s="178" t="s">
        <v>1</v>
      </c>
      <c r="D31" s="188">
        <v>232855467</v>
      </c>
      <c r="E31" s="189">
        <v>688040286</v>
      </c>
      <c r="F31" s="189">
        <v>738024468</v>
      </c>
      <c r="G31" s="189">
        <v>287353526</v>
      </c>
      <c r="H31" s="189">
        <v>584164141</v>
      </c>
      <c r="I31" s="189">
        <v>265276146</v>
      </c>
      <c r="J31" s="189">
        <v>177287750</v>
      </c>
      <c r="K31" s="189">
        <v>996507315</v>
      </c>
      <c r="L31" s="189">
        <v>250472358</v>
      </c>
      <c r="M31" s="190">
        <v>4219981457</v>
      </c>
    </row>
    <row r="32" spans="2:13" ht="15" customHeight="1" x14ac:dyDescent="0.2">
      <c r="B32" s="280" t="s">
        <v>90</v>
      </c>
      <c r="C32" s="181" t="s">
        <v>150</v>
      </c>
      <c r="D32" s="182">
        <v>5220922</v>
      </c>
      <c r="E32" s="183">
        <v>17954515</v>
      </c>
      <c r="F32" s="183">
        <v>17583452</v>
      </c>
      <c r="G32" s="183">
        <v>6891470</v>
      </c>
      <c r="H32" s="183">
        <v>20150402</v>
      </c>
      <c r="I32" s="183">
        <v>6231651</v>
      </c>
      <c r="J32" s="183">
        <v>4531814</v>
      </c>
      <c r="K32" s="183">
        <v>28564667</v>
      </c>
      <c r="L32" s="183">
        <v>6755309</v>
      </c>
      <c r="M32" s="184">
        <v>113884201</v>
      </c>
    </row>
    <row r="33" spans="2:13" ht="15" customHeight="1" x14ac:dyDescent="0.2">
      <c r="B33" s="281"/>
      <c r="C33" s="174" t="s">
        <v>2</v>
      </c>
      <c r="D33" s="185">
        <v>1626674</v>
      </c>
      <c r="E33" s="186">
        <v>5848278</v>
      </c>
      <c r="F33" s="186">
        <v>6947187</v>
      </c>
      <c r="G33" s="186">
        <v>2220223</v>
      </c>
      <c r="H33" s="186">
        <v>8442727</v>
      </c>
      <c r="I33" s="186">
        <v>2659237</v>
      </c>
      <c r="J33" s="186">
        <v>1548772</v>
      </c>
      <c r="K33" s="186">
        <v>11244318</v>
      </c>
      <c r="L33" s="186">
        <v>2624656</v>
      </c>
      <c r="M33" s="187">
        <v>43162072</v>
      </c>
    </row>
    <row r="34" spans="2:13" ht="15" customHeight="1" x14ac:dyDescent="0.2">
      <c r="B34" s="282"/>
      <c r="C34" s="178" t="s">
        <v>1</v>
      </c>
      <c r="D34" s="188">
        <v>6847595</v>
      </c>
      <c r="E34" s="189">
        <v>23802793</v>
      </c>
      <c r="F34" s="189">
        <v>24530639</v>
      </c>
      <c r="G34" s="189">
        <v>9111693</v>
      </c>
      <c r="H34" s="189">
        <v>28593129</v>
      </c>
      <c r="I34" s="189">
        <v>8890888</v>
      </c>
      <c r="J34" s="189">
        <v>6080585</v>
      </c>
      <c r="K34" s="189">
        <v>39808986</v>
      </c>
      <c r="L34" s="189">
        <v>9379965</v>
      </c>
      <c r="M34" s="190">
        <v>157046273</v>
      </c>
    </row>
    <row r="35" spans="2:13" ht="15" customHeight="1" x14ac:dyDescent="0.2">
      <c r="B35" s="283" t="s">
        <v>1</v>
      </c>
      <c r="C35" s="181" t="s">
        <v>150</v>
      </c>
      <c r="D35" s="182">
        <v>632925784</v>
      </c>
      <c r="E35" s="183">
        <v>1979401243</v>
      </c>
      <c r="F35" s="183">
        <v>1984479209</v>
      </c>
      <c r="G35" s="183">
        <v>768339009</v>
      </c>
      <c r="H35" s="183">
        <v>1475035258</v>
      </c>
      <c r="I35" s="183">
        <v>749283765</v>
      </c>
      <c r="J35" s="183">
        <v>443660768</v>
      </c>
      <c r="K35" s="183">
        <v>2949430665</v>
      </c>
      <c r="L35" s="183">
        <v>634709066</v>
      </c>
      <c r="M35" s="184">
        <v>11617264769</v>
      </c>
    </row>
    <row r="36" spans="2:13" ht="15" customHeight="1" x14ac:dyDescent="0.2">
      <c r="B36" s="283"/>
      <c r="C36" s="174" t="s">
        <v>2</v>
      </c>
      <c r="D36" s="185">
        <v>448728192</v>
      </c>
      <c r="E36" s="186">
        <v>1219915288</v>
      </c>
      <c r="F36" s="186">
        <v>1401747885</v>
      </c>
      <c r="G36" s="186">
        <v>522274884</v>
      </c>
      <c r="H36" s="186">
        <v>1063455135</v>
      </c>
      <c r="I36" s="186">
        <v>517003736</v>
      </c>
      <c r="J36" s="186">
        <v>333243078</v>
      </c>
      <c r="K36" s="186">
        <v>1977441394</v>
      </c>
      <c r="L36" s="186">
        <v>462788649</v>
      </c>
      <c r="M36" s="187">
        <v>7946598240</v>
      </c>
    </row>
    <row r="37" spans="2:13" ht="15" customHeight="1" thickBot="1" x14ac:dyDescent="0.25">
      <c r="B37" s="284"/>
      <c r="C37" s="191" t="s">
        <v>1</v>
      </c>
      <c r="D37" s="192">
        <v>1081653977</v>
      </c>
      <c r="E37" s="193">
        <v>3199316531</v>
      </c>
      <c r="F37" s="193">
        <v>3386227094</v>
      </c>
      <c r="G37" s="193">
        <v>1290613893</v>
      </c>
      <c r="H37" s="193">
        <v>2538490393</v>
      </c>
      <c r="I37" s="193">
        <v>1266287501</v>
      </c>
      <c r="J37" s="193">
        <v>776903846</v>
      </c>
      <c r="K37" s="193">
        <v>4926872059</v>
      </c>
      <c r="L37" s="193">
        <v>1097497716</v>
      </c>
      <c r="M37" s="194">
        <v>19563863009</v>
      </c>
    </row>
    <row r="38" spans="2:13" ht="12.75" customHeight="1" thickTop="1" x14ac:dyDescent="0.2">
      <c r="B38" s="152" t="s">
        <v>66</v>
      </c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</row>
    <row r="42" spans="2:13" x14ac:dyDescent="0.2">
      <c r="D42" s="330"/>
    </row>
    <row r="43" spans="2:13" x14ac:dyDescent="0.2">
      <c r="D43" s="330"/>
    </row>
    <row r="44" spans="2:13" x14ac:dyDescent="0.2">
      <c r="D44" s="330"/>
    </row>
    <row r="45" spans="2:13" x14ac:dyDescent="0.2">
      <c r="D45" s="330"/>
    </row>
    <row r="46" spans="2:13" x14ac:dyDescent="0.2">
      <c r="D46" s="330"/>
    </row>
    <row r="47" spans="2:13" x14ac:dyDescent="0.2">
      <c r="D47" s="330"/>
    </row>
    <row r="48" spans="2:13" x14ac:dyDescent="0.2">
      <c r="D48" s="330"/>
    </row>
    <row r="49" spans="4:4" x14ac:dyDescent="0.2">
      <c r="D49" s="330"/>
    </row>
    <row r="50" spans="4:4" x14ac:dyDescent="0.2">
      <c r="D50" s="330"/>
    </row>
    <row r="51" spans="4:4" x14ac:dyDescent="0.2">
      <c r="D51" s="330"/>
    </row>
    <row r="52" spans="4:4" x14ac:dyDescent="0.2">
      <c r="D52" s="330"/>
    </row>
    <row r="53" spans="4:4" x14ac:dyDescent="0.2">
      <c r="D53" s="330"/>
    </row>
    <row r="54" spans="4:4" x14ac:dyDescent="0.2">
      <c r="D54" s="330"/>
    </row>
    <row r="55" spans="4:4" x14ac:dyDescent="0.2">
      <c r="D55" s="330"/>
    </row>
    <row r="56" spans="4:4" x14ac:dyDescent="0.2">
      <c r="D56" s="330"/>
    </row>
    <row r="57" spans="4:4" x14ac:dyDescent="0.2">
      <c r="D57" s="330"/>
    </row>
    <row r="58" spans="4:4" x14ac:dyDescent="0.2">
      <c r="D58" s="330"/>
    </row>
    <row r="59" spans="4:4" x14ac:dyDescent="0.2">
      <c r="D59" s="330"/>
    </row>
    <row r="60" spans="4:4" x14ac:dyDescent="0.2">
      <c r="D60" s="330"/>
    </row>
    <row r="61" spans="4:4" x14ac:dyDescent="0.2">
      <c r="D61" s="330"/>
    </row>
    <row r="62" spans="4:4" x14ac:dyDescent="0.2">
      <c r="D62" s="330"/>
    </row>
    <row r="63" spans="4:4" x14ac:dyDescent="0.2">
      <c r="D63" s="330"/>
    </row>
    <row r="64" spans="4:4" x14ac:dyDescent="0.2">
      <c r="D64" s="330"/>
    </row>
    <row r="65" spans="4:4" x14ac:dyDescent="0.2">
      <c r="D65" s="330"/>
    </row>
  </sheetData>
  <mergeCells count="13">
    <mergeCell ref="B11:M11"/>
    <mergeCell ref="B12:B13"/>
    <mergeCell ref="C12:C13"/>
    <mergeCell ref="D12:L12"/>
    <mergeCell ref="M12:M13"/>
    <mergeCell ref="B32:B34"/>
    <mergeCell ref="B35:B37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scale="9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M65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328" customWidth="1"/>
    <col min="2" max="2" width="14.42578125" style="327" customWidth="1"/>
    <col min="3" max="3" width="8.7109375" style="328" customWidth="1"/>
    <col min="4" max="12" width="10.7109375" style="328" customWidth="1"/>
    <col min="13" max="13" width="12.5703125" style="328" customWidth="1"/>
    <col min="14" max="16384" width="11.42578125" style="328"/>
  </cols>
  <sheetData>
    <row r="1" spans="1:13" ht="12.75" customHeight="1" x14ac:dyDescent="0.2">
      <c r="A1" s="153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69" t="s">
        <v>78</v>
      </c>
    </row>
    <row r="10" spans="1:13" ht="12.75" customHeight="1" thickBot="1" x14ac:dyDescent="0.25"/>
    <row r="11" spans="1:13" ht="24.95" customHeight="1" thickTop="1" thickBot="1" x14ac:dyDescent="0.25">
      <c r="B11" s="264" t="str">
        <f>"Tabla 2.2.5. Salario medio anual (euros) por Tramo de edad, Sexo y Provincia. Castilla y León. "&amp;Índice!B12</f>
        <v>Tabla 2.2.5. Salario medio anual (euros) por Tramo de edad, Sexo y Provincia. Castilla y León. Año 2019</v>
      </c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6"/>
    </row>
    <row r="12" spans="1:13" ht="20.100000000000001" customHeight="1" thickTop="1" x14ac:dyDescent="0.2">
      <c r="B12" s="271" t="s">
        <v>72</v>
      </c>
      <c r="C12" s="262" t="s">
        <v>70</v>
      </c>
      <c r="D12" s="267" t="s">
        <v>69</v>
      </c>
      <c r="E12" s="268"/>
      <c r="F12" s="268"/>
      <c r="G12" s="268"/>
      <c r="H12" s="268"/>
      <c r="I12" s="268"/>
      <c r="J12" s="268"/>
      <c r="K12" s="268"/>
      <c r="L12" s="268"/>
      <c r="M12" s="269" t="s">
        <v>0</v>
      </c>
    </row>
    <row r="13" spans="1:13" ht="20.100000000000001" customHeight="1" thickBot="1" x14ac:dyDescent="0.25">
      <c r="B13" s="272"/>
      <c r="C13" s="263"/>
      <c r="D13" s="168" t="s">
        <v>28</v>
      </c>
      <c r="E13" s="150" t="s">
        <v>29</v>
      </c>
      <c r="F13" s="150" t="s">
        <v>52</v>
      </c>
      <c r="G13" s="150" t="s">
        <v>53</v>
      </c>
      <c r="H13" s="150" t="s">
        <v>54</v>
      </c>
      <c r="I13" s="150" t="s">
        <v>55</v>
      </c>
      <c r="J13" s="150" t="s">
        <v>56</v>
      </c>
      <c r="K13" s="150" t="s">
        <v>57</v>
      </c>
      <c r="L13" s="150" t="s">
        <v>30</v>
      </c>
      <c r="M13" s="270"/>
    </row>
    <row r="14" spans="1:13" ht="15" customHeight="1" thickTop="1" x14ac:dyDescent="0.2">
      <c r="B14" s="285" t="s">
        <v>84</v>
      </c>
      <c r="C14" s="170" t="s">
        <v>150</v>
      </c>
      <c r="D14" s="171">
        <v>1834</v>
      </c>
      <c r="E14" s="172">
        <v>1440</v>
      </c>
      <c r="F14" s="172">
        <v>1229</v>
      </c>
      <c r="G14" s="172">
        <v>1481</v>
      </c>
      <c r="H14" s="172">
        <v>2308</v>
      </c>
      <c r="I14" s="172">
        <v>1716</v>
      </c>
      <c r="J14" s="172">
        <v>777</v>
      </c>
      <c r="K14" s="172">
        <v>1438</v>
      </c>
      <c r="L14" s="172">
        <v>1099</v>
      </c>
      <c r="M14" s="173">
        <v>1526</v>
      </c>
    </row>
    <row r="15" spans="1:13" ht="15" customHeight="1" x14ac:dyDescent="0.2">
      <c r="B15" s="283"/>
      <c r="C15" s="174" t="s">
        <v>2</v>
      </c>
      <c r="D15" s="175">
        <v>1500</v>
      </c>
      <c r="E15" s="176">
        <v>984</v>
      </c>
      <c r="F15" s="176">
        <v>1139</v>
      </c>
      <c r="G15" s="176">
        <v>986</v>
      </c>
      <c r="H15" s="176">
        <v>822</v>
      </c>
      <c r="I15" s="176">
        <v>751</v>
      </c>
      <c r="J15" s="176">
        <v>1056</v>
      </c>
      <c r="K15" s="176">
        <v>1002</v>
      </c>
      <c r="L15" s="176">
        <v>712</v>
      </c>
      <c r="M15" s="177">
        <v>983</v>
      </c>
    </row>
    <row r="16" spans="1:13" ht="15" customHeight="1" x14ac:dyDescent="0.2">
      <c r="B16" s="283"/>
      <c r="C16" s="178" t="s">
        <v>1</v>
      </c>
      <c r="D16" s="22">
        <v>1707</v>
      </c>
      <c r="E16" s="179">
        <v>1229</v>
      </c>
      <c r="F16" s="179">
        <v>1189</v>
      </c>
      <c r="G16" s="179">
        <v>1243</v>
      </c>
      <c r="H16" s="179">
        <v>1700</v>
      </c>
      <c r="I16" s="179">
        <v>1291</v>
      </c>
      <c r="J16" s="179">
        <v>894</v>
      </c>
      <c r="K16" s="179">
        <v>1260</v>
      </c>
      <c r="L16" s="179">
        <v>944</v>
      </c>
      <c r="M16" s="180">
        <v>1293</v>
      </c>
    </row>
    <row r="17" spans="2:13" ht="15" customHeight="1" x14ac:dyDescent="0.2">
      <c r="B17" s="286" t="s">
        <v>85</v>
      </c>
      <c r="C17" s="181" t="s">
        <v>150</v>
      </c>
      <c r="D17" s="182">
        <v>7451</v>
      </c>
      <c r="E17" s="183">
        <v>8516</v>
      </c>
      <c r="F17" s="183">
        <v>7483</v>
      </c>
      <c r="G17" s="183">
        <v>8657</v>
      </c>
      <c r="H17" s="183">
        <v>7725</v>
      </c>
      <c r="I17" s="183">
        <v>7540</v>
      </c>
      <c r="J17" s="183">
        <v>8509</v>
      </c>
      <c r="K17" s="183">
        <v>8298</v>
      </c>
      <c r="L17" s="183">
        <v>7894</v>
      </c>
      <c r="M17" s="184">
        <v>8011</v>
      </c>
    </row>
    <row r="18" spans="2:13" ht="15" customHeight="1" x14ac:dyDescent="0.2">
      <c r="B18" s="286"/>
      <c r="C18" s="174" t="s">
        <v>2</v>
      </c>
      <c r="D18" s="185">
        <v>5700</v>
      </c>
      <c r="E18" s="186">
        <v>5944</v>
      </c>
      <c r="F18" s="186">
        <v>6023</v>
      </c>
      <c r="G18" s="186">
        <v>6493</v>
      </c>
      <c r="H18" s="186">
        <v>6128</v>
      </c>
      <c r="I18" s="186">
        <v>5813</v>
      </c>
      <c r="J18" s="186">
        <v>6235</v>
      </c>
      <c r="K18" s="186">
        <v>6008</v>
      </c>
      <c r="L18" s="186">
        <v>5818</v>
      </c>
      <c r="M18" s="187">
        <v>6008</v>
      </c>
    </row>
    <row r="19" spans="2:13" ht="15" customHeight="1" x14ac:dyDescent="0.2">
      <c r="B19" s="286"/>
      <c r="C19" s="178" t="s">
        <v>1</v>
      </c>
      <c r="D19" s="188">
        <v>6662</v>
      </c>
      <c r="E19" s="189">
        <v>7333</v>
      </c>
      <c r="F19" s="189">
        <v>6808</v>
      </c>
      <c r="G19" s="189">
        <v>7653</v>
      </c>
      <c r="H19" s="189">
        <v>6985</v>
      </c>
      <c r="I19" s="189">
        <v>6761</v>
      </c>
      <c r="J19" s="189">
        <v>7508</v>
      </c>
      <c r="K19" s="189">
        <v>7224</v>
      </c>
      <c r="L19" s="189">
        <v>6963</v>
      </c>
      <c r="M19" s="190">
        <v>7090</v>
      </c>
    </row>
    <row r="20" spans="2:13" ht="15" customHeight="1" x14ac:dyDescent="0.2">
      <c r="B20" s="280" t="s">
        <v>86</v>
      </c>
      <c r="C20" s="181" t="s">
        <v>150</v>
      </c>
      <c r="D20" s="182">
        <v>15671</v>
      </c>
      <c r="E20" s="183">
        <v>19499</v>
      </c>
      <c r="F20" s="183">
        <v>17045</v>
      </c>
      <c r="G20" s="183">
        <v>18459</v>
      </c>
      <c r="H20" s="183">
        <v>16687</v>
      </c>
      <c r="I20" s="183">
        <v>16938</v>
      </c>
      <c r="J20" s="183">
        <v>18793</v>
      </c>
      <c r="K20" s="183">
        <v>18894</v>
      </c>
      <c r="L20" s="183">
        <v>15531</v>
      </c>
      <c r="M20" s="184">
        <v>17753</v>
      </c>
    </row>
    <row r="21" spans="2:13" ht="15" customHeight="1" x14ac:dyDescent="0.2">
      <c r="B21" s="281"/>
      <c r="C21" s="174" t="s">
        <v>2</v>
      </c>
      <c r="D21" s="185">
        <v>13698</v>
      </c>
      <c r="E21" s="186">
        <v>15290</v>
      </c>
      <c r="F21" s="186">
        <v>14179</v>
      </c>
      <c r="G21" s="186">
        <v>15024</v>
      </c>
      <c r="H21" s="186">
        <v>14243</v>
      </c>
      <c r="I21" s="186">
        <v>14103</v>
      </c>
      <c r="J21" s="186">
        <v>15480</v>
      </c>
      <c r="K21" s="186">
        <v>15628</v>
      </c>
      <c r="L21" s="186">
        <v>13366</v>
      </c>
      <c r="M21" s="187">
        <v>14698</v>
      </c>
    </row>
    <row r="22" spans="2:13" ht="15" customHeight="1" x14ac:dyDescent="0.2">
      <c r="B22" s="282"/>
      <c r="C22" s="178" t="s">
        <v>1</v>
      </c>
      <c r="D22" s="188">
        <v>14740</v>
      </c>
      <c r="E22" s="189">
        <v>17529</v>
      </c>
      <c r="F22" s="189">
        <v>15684</v>
      </c>
      <c r="G22" s="189">
        <v>16840</v>
      </c>
      <c r="H22" s="189">
        <v>15517</v>
      </c>
      <c r="I22" s="189">
        <v>15597</v>
      </c>
      <c r="J22" s="189">
        <v>17230</v>
      </c>
      <c r="K22" s="189">
        <v>17333</v>
      </c>
      <c r="L22" s="189">
        <v>14493</v>
      </c>
      <c r="M22" s="190">
        <v>16303</v>
      </c>
    </row>
    <row r="23" spans="2:13" ht="15" customHeight="1" x14ac:dyDescent="0.2">
      <c r="B23" s="280" t="s">
        <v>87</v>
      </c>
      <c r="C23" s="181" t="s">
        <v>150</v>
      </c>
      <c r="D23" s="182">
        <v>21418</v>
      </c>
      <c r="E23" s="183">
        <v>25960</v>
      </c>
      <c r="F23" s="183">
        <v>22358</v>
      </c>
      <c r="G23" s="183">
        <v>23434</v>
      </c>
      <c r="H23" s="183">
        <v>22414</v>
      </c>
      <c r="I23" s="183">
        <v>22578</v>
      </c>
      <c r="J23" s="183">
        <v>23651</v>
      </c>
      <c r="K23" s="183">
        <v>25270</v>
      </c>
      <c r="L23" s="183">
        <v>20233</v>
      </c>
      <c r="M23" s="184">
        <v>23601</v>
      </c>
    </row>
    <row r="24" spans="2:13" ht="15" customHeight="1" x14ac:dyDescent="0.2">
      <c r="B24" s="281"/>
      <c r="C24" s="174" t="s">
        <v>2</v>
      </c>
      <c r="D24" s="185">
        <v>17207</v>
      </c>
      <c r="E24" s="186">
        <v>18477</v>
      </c>
      <c r="F24" s="186">
        <v>17594</v>
      </c>
      <c r="G24" s="186">
        <v>17936</v>
      </c>
      <c r="H24" s="186">
        <v>17645</v>
      </c>
      <c r="I24" s="186">
        <v>17463</v>
      </c>
      <c r="J24" s="186">
        <v>18796</v>
      </c>
      <c r="K24" s="186">
        <v>19487</v>
      </c>
      <c r="L24" s="186">
        <v>16582</v>
      </c>
      <c r="M24" s="187">
        <v>18176</v>
      </c>
    </row>
    <row r="25" spans="2:13" ht="15" customHeight="1" x14ac:dyDescent="0.2">
      <c r="B25" s="282"/>
      <c r="C25" s="178" t="s">
        <v>1</v>
      </c>
      <c r="D25" s="188">
        <v>19398</v>
      </c>
      <c r="E25" s="189">
        <v>22426</v>
      </c>
      <c r="F25" s="189">
        <v>20034</v>
      </c>
      <c r="G25" s="189">
        <v>20829</v>
      </c>
      <c r="H25" s="189">
        <v>20130</v>
      </c>
      <c r="I25" s="189">
        <v>20120</v>
      </c>
      <c r="J25" s="189">
        <v>21311</v>
      </c>
      <c r="K25" s="189">
        <v>22520</v>
      </c>
      <c r="L25" s="189">
        <v>18484</v>
      </c>
      <c r="M25" s="190">
        <v>21004</v>
      </c>
    </row>
    <row r="26" spans="2:13" ht="15" customHeight="1" x14ac:dyDescent="0.2">
      <c r="B26" s="280" t="s">
        <v>88</v>
      </c>
      <c r="C26" s="181" t="s">
        <v>150</v>
      </c>
      <c r="D26" s="182">
        <v>22559</v>
      </c>
      <c r="E26" s="183">
        <v>28681</v>
      </c>
      <c r="F26" s="183">
        <v>25424</v>
      </c>
      <c r="G26" s="183">
        <v>24989</v>
      </c>
      <c r="H26" s="183">
        <v>24502</v>
      </c>
      <c r="I26" s="183">
        <v>24846</v>
      </c>
      <c r="J26" s="183">
        <v>24936</v>
      </c>
      <c r="K26" s="183">
        <v>28316</v>
      </c>
      <c r="L26" s="183">
        <v>21645</v>
      </c>
      <c r="M26" s="184">
        <v>26004</v>
      </c>
    </row>
    <row r="27" spans="2:13" ht="15" customHeight="1" x14ac:dyDescent="0.2">
      <c r="B27" s="281"/>
      <c r="C27" s="174" t="s">
        <v>2</v>
      </c>
      <c r="D27" s="185">
        <v>17629</v>
      </c>
      <c r="E27" s="186">
        <v>20068</v>
      </c>
      <c r="F27" s="186">
        <v>19358</v>
      </c>
      <c r="G27" s="186">
        <v>19082</v>
      </c>
      <c r="H27" s="186">
        <v>19910</v>
      </c>
      <c r="I27" s="186">
        <v>18513</v>
      </c>
      <c r="J27" s="186">
        <v>21343</v>
      </c>
      <c r="K27" s="186">
        <v>21123</v>
      </c>
      <c r="L27" s="186">
        <v>17840</v>
      </c>
      <c r="M27" s="187">
        <v>19762</v>
      </c>
    </row>
    <row r="28" spans="2:13" ht="15" customHeight="1" x14ac:dyDescent="0.2">
      <c r="B28" s="282"/>
      <c r="C28" s="178" t="s">
        <v>1</v>
      </c>
      <c r="D28" s="188">
        <v>20237</v>
      </c>
      <c r="E28" s="189">
        <v>24668</v>
      </c>
      <c r="F28" s="189">
        <v>22542</v>
      </c>
      <c r="G28" s="189">
        <v>22226</v>
      </c>
      <c r="H28" s="189">
        <v>22335</v>
      </c>
      <c r="I28" s="189">
        <v>21816</v>
      </c>
      <c r="J28" s="189">
        <v>23221</v>
      </c>
      <c r="K28" s="189">
        <v>24946</v>
      </c>
      <c r="L28" s="189">
        <v>19865</v>
      </c>
      <c r="M28" s="190">
        <v>23065</v>
      </c>
    </row>
    <row r="29" spans="2:13" ht="15" customHeight="1" x14ac:dyDescent="0.2">
      <c r="B29" s="280" t="s">
        <v>89</v>
      </c>
      <c r="C29" s="181" t="s">
        <v>150</v>
      </c>
      <c r="D29" s="182">
        <v>22469</v>
      </c>
      <c r="E29" s="183">
        <v>28266</v>
      </c>
      <c r="F29" s="183">
        <v>26801</v>
      </c>
      <c r="G29" s="183">
        <v>24775</v>
      </c>
      <c r="H29" s="183">
        <v>25913</v>
      </c>
      <c r="I29" s="183">
        <v>25243</v>
      </c>
      <c r="J29" s="183">
        <v>25158</v>
      </c>
      <c r="K29" s="183">
        <v>29161</v>
      </c>
      <c r="L29" s="183">
        <v>22383</v>
      </c>
      <c r="M29" s="184">
        <v>26538</v>
      </c>
    </row>
    <row r="30" spans="2:13" ht="15" customHeight="1" x14ac:dyDescent="0.2">
      <c r="B30" s="281"/>
      <c r="C30" s="174" t="s">
        <v>2</v>
      </c>
      <c r="D30" s="185">
        <v>19467</v>
      </c>
      <c r="E30" s="186">
        <v>20932</v>
      </c>
      <c r="F30" s="186">
        <v>20917</v>
      </c>
      <c r="G30" s="186">
        <v>20662</v>
      </c>
      <c r="H30" s="186">
        <v>22416</v>
      </c>
      <c r="I30" s="186">
        <v>20300</v>
      </c>
      <c r="J30" s="186">
        <v>23091</v>
      </c>
      <c r="K30" s="186">
        <v>22726</v>
      </c>
      <c r="L30" s="186">
        <v>19795</v>
      </c>
      <c r="M30" s="187">
        <v>21385</v>
      </c>
    </row>
    <row r="31" spans="2:13" ht="15" customHeight="1" x14ac:dyDescent="0.2">
      <c r="B31" s="282"/>
      <c r="C31" s="178" t="s">
        <v>1</v>
      </c>
      <c r="D31" s="188">
        <v>21165</v>
      </c>
      <c r="E31" s="189">
        <v>25093</v>
      </c>
      <c r="F31" s="189">
        <v>24103</v>
      </c>
      <c r="G31" s="189">
        <v>22950</v>
      </c>
      <c r="H31" s="189">
        <v>24356</v>
      </c>
      <c r="I31" s="189">
        <v>23035</v>
      </c>
      <c r="J31" s="189">
        <v>24203</v>
      </c>
      <c r="K31" s="189">
        <v>26338</v>
      </c>
      <c r="L31" s="189">
        <v>21239</v>
      </c>
      <c r="M31" s="190">
        <v>24251</v>
      </c>
    </row>
    <row r="32" spans="2:13" ht="15" customHeight="1" x14ac:dyDescent="0.2">
      <c r="B32" s="280" t="s">
        <v>90</v>
      </c>
      <c r="C32" s="181" t="s">
        <v>150</v>
      </c>
      <c r="D32" s="182">
        <v>10699</v>
      </c>
      <c r="E32" s="183">
        <v>15945</v>
      </c>
      <c r="F32" s="183">
        <v>16842</v>
      </c>
      <c r="G32" s="183">
        <v>12978</v>
      </c>
      <c r="H32" s="183">
        <v>21078</v>
      </c>
      <c r="I32" s="183">
        <v>13175</v>
      </c>
      <c r="J32" s="183">
        <v>12382</v>
      </c>
      <c r="K32" s="183">
        <v>20684</v>
      </c>
      <c r="L32" s="183">
        <v>12650</v>
      </c>
      <c r="M32" s="184">
        <v>16507</v>
      </c>
    </row>
    <row r="33" spans="2:13" ht="15" customHeight="1" x14ac:dyDescent="0.2">
      <c r="B33" s="281"/>
      <c r="C33" s="174" t="s">
        <v>2</v>
      </c>
      <c r="D33" s="185">
        <v>6722</v>
      </c>
      <c r="E33" s="186">
        <v>10369</v>
      </c>
      <c r="F33" s="186">
        <v>9967</v>
      </c>
      <c r="G33" s="186">
        <v>8741</v>
      </c>
      <c r="H33" s="186">
        <v>13233</v>
      </c>
      <c r="I33" s="186">
        <v>10553</v>
      </c>
      <c r="J33" s="186">
        <v>7902</v>
      </c>
      <c r="K33" s="186">
        <v>13105</v>
      </c>
      <c r="L33" s="186">
        <v>7230</v>
      </c>
      <c r="M33" s="187">
        <v>10621</v>
      </c>
    </row>
    <row r="34" spans="2:13" ht="15" customHeight="1" x14ac:dyDescent="0.2">
      <c r="B34" s="282"/>
      <c r="C34" s="178" t="s">
        <v>1</v>
      </c>
      <c r="D34" s="188">
        <v>9380</v>
      </c>
      <c r="E34" s="189">
        <v>14084</v>
      </c>
      <c r="F34" s="189">
        <v>14090</v>
      </c>
      <c r="G34" s="189">
        <v>11607</v>
      </c>
      <c r="H34" s="189">
        <v>17938</v>
      </c>
      <c r="I34" s="189">
        <v>12263</v>
      </c>
      <c r="J34" s="189">
        <v>10820</v>
      </c>
      <c r="K34" s="189">
        <v>17780</v>
      </c>
      <c r="L34" s="189">
        <v>10457</v>
      </c>
      <c r="M34" s="190">
        <v>14325</v>
      </c>
    </row>
    <row r="35" spans="2:13" ht="15" customHeight="1" x14ac:dyDescent="0.2">
      <c r="B35" s="283" t="s">
        <v>1</v>
      </c>
      <c r="C35" s="181" t="s">
        <v>150</v>
      </c>
      <c r="D35" s="182">
        <v>19071</v>
      </c>
      <c r="E35" s="183">
        <v>24078</v>
      </c>
      <c r="F35" s="183">
        <v>21591</v>
      </c>
      <c r="G35" s="183">
        <v>21578</v>
      </c>
      <c r="H35" s="183">
        <v>21127</v>
      </c>
      <c r="I35" s="183">
        <v>20523</v>
      </c>
      <c r="J35" s="183">
        <v>21398</v>
      </c>
      <c r="K35" s="183">
        <v>23985</v>
      </c>
      <c r="L35" s="183">
        <v>18806</v>
      </c>
      <c r="M35" s="184">
        <v>22057</v>
      </c>
    </row>
    <row r="36" spans="2:13" ht="15" customHeight="1" x14ac:dyDescent="0.2">
      <c r="B36" s="283"/>
      <c r="C36" s="174" t="s">
        <v>2</v>
      </c>
      <c r="D36" s="185">
        <v>15690</v>
      </c>
      <c r="E36" s="186">
        <v>17422</v>
      </c>
      <c r="F36" s="186">
        <v>16944</v>
      </c>
      <c r="G36" s="186">
        <v>16981</v>
      </c>
      <c r="H36" s="186">
        <v>17292</v>
      </c>
      <c r="I36" s="186">
        <v>16111</v>
      </c>
      <c r="J36" s="186">
        <v>18233</v>
      </c>
      <c r="K36" s="186">
        <v>18400</v>
      </c>
      <c r="L36" s="186">
        <v>15749</v>
      </c>
      <c r="M36" s="187">
        <v>17244</v>
      </c>
    </row>
    <row r="37" spans="2:13" ht="15" customHeight="1" thickBot="1" x14ac:dyDescent="0.25">
      <c r="B37" s="284"/>
      <c r="C37" s="191" t="s">
        <v>1</v>
      </c>
      <c r="D37" s="192">
        <v>17506</v>
      </c>
      <c r="E37" s="193">
        <v>21016</v>
      </c>
      <c r="F37" s="193">
        <v>19390</v>
      </c>
      <c r="G37" s="193">
        <v>19448</v>
      </c>
      <c r="H37" s="193">
        <v>19331</v>
      </c>
      <c r="I37" s="193">
        <v>18459</v>
      </c>
      <c r="J37" s="193">
        <v>19915</v>
      </c>
      <c r="K37" s="193">
        <v>21380</v>
      </c>
      <c r="L37" s="193">
        <v>17383</v>
      </c>
      <c r="M37" s="194">
        <v>19811</v>
      </c>
    </row>
    <row r="38" spans="2:13" ht="12.75" customHeight="1" thickTop="1" x14ac:dyDescent="0.2">
      <c r="B38" s="152" t="s">
        <v>66</v>
      </c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</row>
    <row r="42" spans="2:13" x14ac:dyDescent="0.2">
      <c r="D42" s="330"/>
    </row>
    <row r="43" spans="2:13" x14ac:dyDescent="0.2">
      <c r="D43" s="330"/>
    </row>
    <row r="44" spans="2:13" x14ac:dyDescent="0.2">
      <c r="D44" s="330"/>
    </row>
    <row r="45" spans="2:13" x14ac:dyDescent="0.2">
      <c r="D45" s="330"/>
    </row>
    <row r="46" spans="2:13" x14ac:dyDescent="0.2">
      <c r="D46" s="330"/>
    </row>
    <row r="47" spans="2:13" x14ac:dyDescent="0.2">
      <c r="D47" s="330"/>
    </row>
    <row r="48" spans="2:13" x14ac:dyDescent="0.2">
      <c r="D48" s="330"/>
    </row>
    <row r="49" spans="4:4" x14ac:dyDescent="0.2">
      <c r="D49" s="330"/>
    </row>
    <row r="50" spans="4:4" x14ac:dyDescent="0.2">
      <c r="D50" s="330"/>
    </row>
    <row r="51" spans="4:4" x14ac:dyDescent="0.2">
      <c r="D51" s="330"/>
    </row>
    <row r="52" spans="4:4" x14ac:dyDescent="0.2">
      <c r="D52" s="330"/>
    </row>
    <row r="53" spans="4:4" x14ac:dyDescent="0.2">
      <c r="D53" s="330"/>
    </row>
    <row r="54" spans="4:4" x14ac:dyDescent="0.2">
      <c r="D54" s="330"/>
    </row>
    <row r="55" spans="4:4" x14ac:dyDescent="0.2">
      <c r="D55" s="330"/>
    </row>
    <row r="56" spans="4:4" x14ac:dyDescent="0.2">
      <c r="D56" s="330"/>
    </row>
    <row r="57" spans="4:4" x14ac:dyDescent="0.2">
      <c r="D57" s="330"/>
    </row>
    <row r="58" spans="4:4" x14ac:dyDescent="0.2">
      <c r="D58" s="330"/>
    </row>
    <row r="59" spans="4:4" x14ac:dyDescent="0.2">
      <c r="D59" s="330"/>
    </row>
    <row r="60" spans="4:4" x14ac:dyDescent="0.2">
      <c r="D60" s="330"/>
    </row>
    <row r="61" spans="4:4" x14ac:dyDescent="0.2">
      <c r="D61" s="330"/>
    </row>
    <row r="62" spans="4:4" x14ac:dyDescent="0.2">
      <c r="D62" s="330"/>
    </row>
    <row r="63" spans="4:4" x14ac:dyDescent="0.2">
      <c r="D63" s="330"/>
    </row>
    <row r="64" spans="4:4" x14ac:dyDescent="0.2">
      <c r="D64" s="330"/>
    </row>
    <row r="65" spans="4:4" x14ac:dyDescent="0.2">
      <c r="D65" s="330"/>
    </row>
  </sheetData>
  <mergeCells count="13">
    <mergeCell ref="B11:M11"/>
    <mergeCell ref="B12:B13"/>
    <mergeCell ref="C12:C13"/>
    <mergeCell ref="D12:L12"/>
    <mergeCell ref="M12:M13"/>
    <mergeCell ref="B32:B34"/>
    <mergeCell ref="B35:B37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scale="9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A1:F65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328" customWidth="1"/>
    <col min="2" max="2" width="15.7109375" style="327" customWidth="1"/>
    <col min="3" max="3" width="12.7109375" style="328" customWidth="1"/>
    <col min="4" max="6" width="13.7109375" style="328" customWidth="1"/>
    <col min="7" max="16384" width="11.42578125" style="328"/>
  </cols>
  <sheetData>
    <row r="1" spans="1:6" ht="12.75" customHeight="1" x14ac:dyDescent="0.2">
      <c r="A1" s="153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69" t="s">
        <v>78</v>
      </c>
    </row>
    <row r="10" spans="1:6" ht="12.75" customHeight="1" thickBot="1" x14ac:dyDescent="0.25"/>
    <row r="11" spans="1:6" ht="35.1" customHeight="1" thickTop="1" thickBot="1" x14ac:dyDescent="0.25">
      <c r="B11" s="288" t="str">
        <f>"Tabla 2.2.6. Número de asalariados por Tramo de edad, Sexo y Nacionalidad. Castilla y León. "&amp;Índice!B12</f>
        <v>Tabla 2.2.6. Número de asalariados por Tramo de edad, Sexo y Nacionalidad. Castilla y León. Año 2019</v>
      </c>
      <c r="C11" s="289"/>
      <c r="D11" s="289"/>
      <c r="E11" s="289"/>
      <c r="F11" s="290"/>
    </row>
    <row r="12" spans="1:6" ht="20.100000000000001" customHeight="1" thickTop="1" x14ac:dyDescent="0.2">
      <c r="B12" s="271" t="s">
        <v>72</v>
      </c>
      <c r="C12" s="262" t="s">
        <v>70</v>
      </c>
      <c r="D12" s="267" t="s">
        <v>71</v>
      </c>
      <c r="E12" s="268"/>
      <c r="F12" s="287"/>
    </row>
    <row r="13" spans="1:6" ht="20.100000000000001" customHeight="1" thickBot="1" x14ac:dyDescent="0.25">
      <c r="B13" s="272"/>
      <c r="C13" s="263"/>
      <c r="D13" s="168" t="s">
        <v>3</v>
      </c>
      <c r="E13" s="150" t="s">
        <v>4</v>
      </c>
      <c r="F13" s="169" t="s">
        <v>1</v>
      </c>
    </row>
    <row r="14" spans="1:6" ht="15" customHeight="1" thickTop="1" x14ac:dyDescent="0.2">
      <c r="B14" s="285" t="s">
        <v>84</v>
      </c>
      <c r="C14" s="170" t="s">
        <v>150</v>
      </c>
      <c r="D14" s="171">
        <v>1334</v>
      </c>
      <c r="E14" s="215">
        <v>194</v>
      </c>
      <c r="F14" s="216">
        <v>1528</v>
      </c>
    </row>
    <row r="15" spans="1:6" ht="15" customHeight="1" x14ac:dyDescent="0.2">
      <c r="B15" s="283"/>
      <c r="C15" s="174" t="s">
        <v>2</v>
      </c>
      <c r="D15" s="175">
        <v>998</v>
      </c>
      <c r="E15" s="186">
        <v>150</v>
      </c>
      <c r="F15" s="177">
        <v>1148</v>
      </c>
    </row>
    <row r="16" spans="1:6" ht="15" customHeight="1" x14ac:dyDescent="0.2">
      <c r="B16" s="283"/>
      <c r="C16" s="178" t="s">
        <v>1</v>
      </c>
      <c r="D16" s="22">
        <v>2332</v>
      </c>
      <c r="E16" s="189">
        <v>344</v>
      </c>
      <c r="F16" s="180">
        <v>2676</v>
      </c>
    </row>
    <row r="17" spans="2:6" ht="15" customHeight="1" x14ac:dyDescent="0.2">
      <c r="B17" s="286" t="s">
        <v>85</v>
      </c>
      <c r="C17" s="181" t="s">
        <v>150</v>
      </c>
      <c r="D17" s="182">
        <v>43479</v>
      </c>
      <c r="E17" s="183">
        <v>5877</v>
      </c>
      <c r="F17" s="184">
        <v>49356</v>
      </c>
    </row>
    <row r="18" spans="2:6" ht="15" customHeight="1" x14ac:dyDescent="0.2">
      <c r="B18" s="286"/>
      <c r="C18" s="174" t="s">
        <v>2</v>
      </c>
      <c r="D18" s="185">
        <v>37642</v>
      </c>
      <c r="E18" s="186">
        <v>4398</v>
      </c>
      <c r="F18" s="187">
        <v>42040</v>
      </c>
    </row>
    <row r="19" spans="2:6" ht="15" customHeight="1" x14ac:dyDescent="0.2">
      <c r="B19" s="286"/>
      <c r="C19" s="178" t="s">
        <v>1</v>
      </c>
      <c r="D19" s="188">
        <v>81121</v>
      </c>
      <c r="E19" s="189">
        <v>10275</v>
      </c>
      <c r="F19" s="190">
        <v>91396</v>
      </c>
    </row>
    <row r="20" spans="2:6" ht="15" customHeight="1" x14ac:dyDescent="0.2">
      <c r="B20" s="280" t="s">
        <v>86</v>
      </c>
      <c r="C20" s="181" t="s">
        <v>150</v>
      </c>
      <c r="D20" s="182">
        <v>87611</v>
      </c>
      <c r="E20" s="183">
        <v>10904</v>
      </c>
      <c r="F20" s="184">
        <v>98515</v>
      </c>
    </row>
    <row r="21" spans="2:6" ht="15" customHeight="1" x14ac:dyDescent="0.2">
      <c r="B21" s="281"/>
      <c r="C21" s="174" t="s">
        <v>2</v>
      </c>
      <c r="D21" s="185">
        <v>80139</v>
      </c>
      <c r="E21" s="186">
        <v>8879</v>
      </c>
      <c r="F21" s="187">
        <v>89018</v>
      </c>
    </row>
    <row r="22" spans="2:6" ht="15" customHeight="1" x14ac:dyDescent="0.2">
      <c r="B22" s="282"/>
      <c r="C22" s="178" t="s">
        <v>1</v>
      </c>
      <c r="D22" s="188">
        <v>167750</v>
      </c>
      <c r="E22" s="189">
        <v>19783</v>
      </c>
      <c r="F22" s="190">
        <v>187533</v>
      </c>
    </row>
    <row r="23" spans="2:6" ht="15" customHeight="1" x14ac:dyDescent="0.2">
      <c r="B23" s="280" t="s">
        <v>87</v>
      </c>
      <c r="C23" s="181" t="s">
        <v>150</v>
      </c>
      <c r="D23" s="182">
        <v>122806</v>
      </c>
      <c r="E23" s="183">
        <v>13209</v>
      </c>
      <c r="F23" s="184">
        <v>136015</v>
      </c>
    </row>
    <row r="24" spans="2:6" ht="15" customHeight="1" x14ac:dyDescent="0.2">
      <c r="B24" s="281"/>
      <c r="C24" s="174" t="s">
        <v>2</v>
      </c>
      <c r="D24" s="185">
        <v>115540</v>
      </c>
      <c r="E24" s="186">
        <v>9329</v>
      </c>
      <c r="F24" s="187">
        <v>124869</v>
      </c>
    </row>
    <row r="25" spans="2:6" ht="15" customHeight="1" x14ac:dyDescent="0.2">
      <c r="B25" s="282"/>
      <c r="C25" s="178" t="s">
        <v>1</v>
      </c>
      <c r="D25" s="188">
        <v>238346</v>
      </c>
      <c r="E25" s="189">
        <v>22538</v>
      </c>
      <c r="F25" s="190">
        <v>260884</v>
      </c>
    </row>
    <row r="26" spans="2:6" ht="15" customHeight="1" x14ac:dyDescent="0.2">
      <c r="B26" s="280" t="s">
        <v>88</v>
      </c>
      <c r="C26" s="181" t="s">
        <v>150</v>
      </c>
      <c r="D26" s="182">
        <v>129337</v>
      </c>
      <c r="E26" s="183">
        <v>8284</v>
      </c>
      <c r="F26" s="184">
        <v>137621</v>
      </c>
    </row>
    <row r="27" spans="2:6" ht="15" customHeight="1" x14ac:dyDescent="0.2">
      <c r="B27" s="281"/>
      <c r="C27" s="174" t="s">
        <v>2</v>
      </c>
      <c r="D27" s="185">
        <v>117003</v>
      </c>
      <c r="E27" s="186">
        <v>5438</v>
      </c>
      <c r="F27" s="187">
        <v>122441</v>
      </c>
    </row>
    <row r="28" spans="2:6" ht="15" customHeight="1" x14ac:dyDescent="0.2">
      <c r="B28" s="282"/>
      <c r="C28" s="178" t="s">
        <v>1</v>
      </c>
      <c r="D28" s="188">
        <v>246340</v>
      </c>
      <c r="E28" s="189">
        <v>13722</v>
      </c>
      <c r="F28" s="190">
        <v>260062</v>
      </c>
    </row>
    <row r="29" spans="2:6" ht="15" customHeight="1" x14ac:dyDescent="0.2">
      <c r="B29" s="280" t="s">
        <v>89</v>
      </c>
      <c r="C29" s="181" t="s">
        <v>150</v>
      </c>
      <c r="D29" s="182">
        <v>93893</v>
      </c>
      <c r="E29" s="183">
        <v>2874</v>
      </c>
      <c r="F29" s="184">
        <v>96767</v>
      </c>
    </row>
    <row r="30" spans="2:6" ht="15" customHeight="1" x14ac:dyDescent="0.2">
      <c r="B30" s="281"/>
      <c r="C30" s="174" t="s">
        <v>2</v>
      </c>
      <c r="D30" s="185">
        <v>75698</v>
      </c>
      <c r="E30" s="186">
        <v>1550</v>
      </c>
      <c r="F30" s="187">
        <v>77248</v>
      </c>
    </row>
    <row r="31" spans="2:6" ht="15" customHeight="1" x14ac:dyDescent="0.2">
      <c r="B31" s="282"/>
      <c r="C31" s="178" t="s">
        <v>1</v>
      </c>
      <c r="D31" s="188">
        <v>169591</v>
      </c>
      <c r="E31" s="189">
        <v>4424</v>
      </c>
      <c r="F31" s="190">
        <v>174015</v>
      </c>
    </row>
    <row r="32" spans="2:6" ht="15" customHeight="1" x14ac:dyDescent="0.2">
      <c r="B32" s="280" t="s">
        <v>90</v>
      </c>
      <c r="C32" s="181" t="s">
        <v>150</v>
      </c>
      <c r="D32" s="182">
        <v>6765</v>
      </c>
      <c r="E32" s="183">
        <v>134</v>
      </c>
      <c r="F32" s="184">
        <v>6899</v>
      </c>
    </row>
    <row r="33" spans="2:6" ht="15" customHeight="1" x14ac:dyDescent="0.2">
      <c r="B33" s="281"/>
      <c r="C33" s="174" t="s">
        <v>2</v>
      </c>
      <c r="D33" s="185">
        <v>4004</v>
      </c>
      <c r="E33" s="186">
        <v>60</v>
      </c>
      <c r="F33" s="187">
        <v>4064</v>
      </c>
    </row>
    <row r="34" spans="2:6" ht="15" customHeight="1" x14ac:dyDescent="0.2">
      <c r="B34" s="282"/>
      <c r="C34" s="178" t="s">
        <v>1</v>
      </c>
      <c r="D34" s="188">
        <v>10769</v>
      </c>
      <c r="E34" s="189">
        <v>194</v>
      </c>
      <c r="F34" s="190">
        <v>10963</v>
      </c>
    </row>
    <row r="35" spans="2:6" ht="15" customHeight="1" x14ac:dyDescent="0.2">
      <c r="B35" s="283" t="s">
        <v>1</v>
      </c>
      <c r="C35" s="181" t="s">
        <v>150</v>
      </c>
      <c r="D35" s="182">
        <v>485225</v>
      </c>
      <c r="E35" s="183">
        <v>41476</v>
      </c>
      <c r="F35" s="184">
        <v>526701</v>
      </c>
    </row>
    <row r="36" spans="2:6" ht="15" customHeight="1" x14ac:dyDescent="0.2">
      <c r="B36" s="283"/>
      <c r="C36" s="174" t="s">
        <v>2</v>
      </c>
      <c r="D36" s="185">
        <v>431024</v>
      </c>
      <c r="E36" s="186">
        <v>29804</v>
      </c>
      <c r="F36" s="187">
        <v>460828</v>
      </c>
    </row>
    <row r="37" spans="2:6" ht="15" customHeight="1" thickBot="1" x14ac:dyDescent="0.25">
      <c r="B37" s="284"/>
      <c r="C37" s="191" t="s">
        <v>1</v>
      </c>
      <c r="D37" s="192">
        <v>916249</v>
      </c>
      <c r="E37" s="193">
        <v>71280</v>
      </c>
      <c r="F37" s="217">
        <v>987529</v>
      </c>
    </row>
    <row r="38" spans="2:6" ht="24.95" customHeight="1" thickTop="1" x14ac:dyDescent="0.2">
      <c r="B38" s="261" t="s">
        <v>66</v>
      </c>
      <c r="C38" s="261"/>
      <c r="D38" s="261"/>
      <c r="E38" s="261"/>
      <c r="F38" s="261"/>
    </row>
    <row r="41" spans="2:6" x14ac:dyDescent="0.2">
      <c r="D41" s="330"/>
      <c r="E41" s="330"/>
      <c r="F41" s="330"/>
    </row>
    <row r="42" spans="2:6" x14ac:dyDescent="0.2">
      <c r="D42" s="330"/>
      <c r="E42" s="330"/>
      <c r="F42" s="330"/>
    </row>
    <row r="43" spans="2:6" x14ac:dyDescent="0.2">
      <c r="D43" s="330"/>
      <c r="E43" s="330"/>
      <c r="F43" s="330"/>
    </row>
    <row r="44" spans="2:6" x14ac:dyDescent="0.2">
      <c r="D44" s="330"/>
      <c r="E44" s="330"/>
      <c r="F44" s="330"/>
    </row>
    <row r="45" spans="2:6" x14ac:dyDescent="0.2">
      <c r="D45" s="330"/>
      <c r="E45" s="330"/>
      <c r="F45" s="330"/>
    </row>
    <row r="46" spans="2:6" x14ac:dyDescent="0.2">
      <c r="D46" s="330"/>
      <c r="E46" s="330"/>
      <c r="F46" s="330"/>
    </row>
    <row r="47" spans="2:6" x14ac:dyDescent="0.2">
      <c r="D47" s="330"/>
      <c r="E47" s="330"/>
      <c r="F47" s="330"/>
    </row>
    <row r="48" spans="2:6" x14ac:dyDescent="0.2">
      <c r="D48" s="330"/>
      <c r="E48" s="330"/>
      <c r="F48" s="330"/>
    </row>
    <row r="49" spans="4:6" x14ac:dyDescent="0.2">
      <c r="D49" s="330"/>
      <c r="E49" s="330"/>
      <c r="F49" s="330"/>
    </row>
    <row r="50" spans="4:6" x14ac:dyDescent="0.2">
      <c r="D50" s="330"/>
      <c r="E50" s="330"/>
      <c r="F50" s="330"/>
    </row>
    <row r="51" spans="4:6" x14ac:dyDescent="0.2">
      <c r="D51" s="330"/>
      <c r="E51" s="330"/>
      <c r="F51" s="330"/>
    </row>
    <row r="52" spans="4:6" x14ac:dyDescent="0.2">
      <c r="D52" s="330"/>
      <c r="E52" s="330"/>
      <c r="F52" s="330"/>
    </row>
    <row r="53" spans="4:6" x14ac:dyDescent="0.2">
      <c r="D53" s="330"/>
      <c r="E53" s="330"/>
      <c r="F53" s="330"/>
    </row>
    <row r="54" spans="4:6" x14ac:dyDescent="0.2">
      <c r="D54" s="330"/>
      <c r="E54" s="330"/>
      <c r="F54" s="330"/>
    </row>
    <row r="55" spans="4:6" x14ac:dyDescent="0.2">
      <c r="D55" s="330"/>
      <c r="E55" s="330"/>
      <c r="F55" s="330"/>
    </row>
    <row r="56" spans="4:6" x14ac:dyDescent="0.2">
      <c r="D56" s="330"/>
      <c r="E56" s="330"/>
      <c r="F56" s="330"/>
    </row>
    <row r="57" spans="4:6" x14ac:dyDescent="0.2">
      <c r="D57" s="330"/>
      <c r="E57" s="330"/>
      <c r="F57" s="330"/>
    </row>
    <row r="58" spans="4:6" x14ac:dyDescent="0.2">
      <c r="D58" s="330"/>
      <c r="E58" s="330"/>
      <c r="F58" s="330"/>
    </row>
    <row r="59" spans="4:6" x14ac:dyDescent="0.2">
      <c r="D59" s="330"/>
      <c r="E59" s="330"/>
      <c r="F59" s="330"/>
    </row>
    <row r="60" spans="4:6" x14ac:dyDescent="0.2">
      <c r="D60" s="330"/>
      <c r="E60" s="330"/>
      <c r="F60" s="330"/>
    </row>
    <row r="61" spans="4:6" x14ac:dyDescent="0.2">
      <c r="D61" s="330"/>
      <c r="E61" s="330"/>
      <c r="F61" s="330"/>
    </row>
    <row r="62" spans="4:6" x14ac:dyDescent="0.2">
      <c r="D62" s="330"/>
      <c r="E62" s="330"/>
      <c r="F62" s="330"/>
    </row>
    <row r="63" spans="4:6" x14ac:dyDescent="0.2">
      <c r="D63" s="330"/>
      <c r="E63" s="330"/>
      <c r="F63" s="330"/>
    </row>
    <row r="64" spans="4:6" x14ac:dyDescent="0.2">
      <c r="D64" s="330"/>
      <c r="E64" s="330"/>
      <c r="F64" s="330"/>
    </row>
    <row r="65" spans="4:6" x14ac:dyDescent="0.2">
      <c r="D65" s="330"/>
      <c r="E65" s="330"/>
      <c r="F65" s="330"/>
    </row>
  </sheetData>
  <mergeCells count="13">
    <mergeCell ref="B38:F38"/>
    <mergeCell ref="D12:F12"/>
    <mergeCell ref="B11:F11"/>
    <mergeCell ref="B12:B13"/>
    <mergeCell ref="C12:C13"/>
    <mergeCell ref="B14:B16"/>
    <mergeCell ref="B17:B19"/>
    <mergeCell ref="B20:B22"/>
    <mergeCell ref="B23:B25"/>
    <mergeCell ref="B26:B28"/>
    <mergeCell ref="B29:B31"/>
    <mergeCell ref="B32:B34"/>
    <mergeCell ref="B35:B37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pageSetUpPr fitToPage="1"/>
  </sheetPr>
  <dimension ref="A1:F65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328" customWidth="1"/>
    <col min="2" max="2" width="15.7109375" style="327" customWidth="1"/>
    <col min="3" max="3" width="12.7109375" style="328" customWidth="1"/>
    <col min="4" max="6" width="13.7109375" style="328" customWidth="1"/>
    <col min="7" max="16384" width="11.42578125" style="328"/>
  </cols>
  <sheetData>
    <row r="1" spans="1:6" ht="12.75" customHeight="1" x14ac:dyDescent="0.2">
      <c r="A1" s="153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69" t="s">
        <v>78</v>
      </c>
    </row>
    <row r="10" spans="1:6" ht="12.75" customHeight="1" thickBot="1" x14ac:dyDescent="0.25"/>
    <row r="11" spans="1:6" ht="35.1" customHeight="1" thickTop="1" thickBot="1" x14ac:dyDescent="0.25">
      <c r="B11" s="288" t="str">
        <f>"Tabla 2.2.7. Número de percepciones por persona por Tramo de edad, Sexo y Nacionalidad. Castilla y León. "&amp;Índice!B12</f>
        <v>Tabla 2.2.7. Número de percepciones por persona por Tramo de edad, Sexo y Nacionalidad. Castilla y León. Año 2019</v>
      </c>
      <c r="C11" s="289"/>
      <c r="D11" s="289"/>
      <c r="E11" s="289"/>
      <c r="F11" s="290"/>
    </row>
    <row r="12" spans="1:6" ht="20.100000000000001" customHeight="1" thickTop="1" x14ac:dyDescent="0.2">
      <c r="B12" s="271" t="s">
        <v>72</v>
      </c>
      <c r="C12" s="262" t="s">
        <v>70</v>
      </c>
      <c r="D12" s="267" t="s">
        <v>71</v>
      </c>
      <c r="E12" s="268"/>
      <c r="F12" s="287"/>
    </row>
    <row r="13" spans="1:6" ht="20.100000000000001" customHeight="1" thickBot="1" x14ac:dyDescent="0.25">
      <c r="B13" s="272"/>
      <c r="C13" s="263"/>
      <c r="D13" s="168" t="s">
        <v>3</v>
      </c>
      <c r="E13" s="150" t="s">
        <v>4</v>
      </c>
      <c r="F13" s="169" t="s">
        <v>1</v>
      </c>
    </row>
    <row r="14" spans="1:6" ht="15" customHeight="1" thickTop="1" x14ac:dyDescent="0.2">
      <c r="B14" s="273" t="s">
        <v>84</v>
      </c>
      <c r="C14" s="170" t="s">
        <v>150</v>
      </c>
      <c r="D14" s="195">
        <v>1.1599999999999999</v>
      </c>
      <c r="E14" s="218">
        <v>1.58</v>
      </c>
      <c r="F14" s="219">
        <v>1.22</v>
      </c>
    </row>
    <row r="15" spans="1:6" ht="15" customHeight="1" x14ac:dyDescent="0.2">
      <c r="B15" s="274"/>
      <c r="C15" s="174" t="s">
        <v>2</v>
      </c>
      <c r="D15" s="198">
        <v>1.1399999999999999</v>
      </c>
      <c r="E15" s="207">
        <v>1.56</v>
      </c>
      <c r="F15" s="200">
        <v>1.19</v>
      </c>
    </row>
    <row r="16" spans="1:6" ht="15" customHeight="1" x14ac:dyDescent="0.2">
      <c r="B16" s="274"/>
      <c r="C16" s="178" t="s">
        <v>1</v>
      </c>
      <c r="D16" s="57">
        <v>1.1499999999999999</v>
      </c>
      <c r="E16" s="210">
        <v>1.57</v>
      </c>
      <c r="F16" s="202">
        <v>1.21</v>
      </c>
    </row>
    <row r="17" spans="2:6" ht="15" customHeight="1" x14ac:dyDescent="0.2">
      <c r="B17" s="275" t="s">
        <v>85</v>
      </c>
      <c r="C17" s="181" t="s">
        <v>150</v>
      </c>
      <c r="D17" s="203">
        <v>1.65</v>
      </c>
      <c r="E17" s="204">
        <v>1.9</v>
      </c>
      <c r="F17" s="205">
        <v>1.68</v>
      </c>
    </row>
    <row r="18" spans="2:6" ht="15" customHeight="1" x14ac:dyDescent="0.2">
      <c r="B18" s="275"/>
      <c r="C18" s="174" t="s">
        <v>2</v>
      </c>
      <c r="D18" s="206">
        <v>1.77</v>
      </c>
      <c r="E18" s="207">
        <v>1.83</v>
      </c>
      <c r="F18" s="208">
        <v>1.77</v>
      </c>
    </row>
    <row r="19" spans="2:6" ht="15" customHeight="1" x14ac:dyDescent="0.2">
      <c r="B19" s="275"/>
      <c r="C19" s="178" t="s">
        <v>1</v>
      </c>
      <c r="D19" s="209">
        <v>1.7</v>
      </c>
      <c r="E19" s="210">
        <v>1.87</v>
      </c>
      <c r="F19" s="211">
        <v>1.72</v>
      </c>
    </row>
    <row r="20" spans="2:6" ht="15" customHeight="1" x14ac:dyDescent="0.2">
      <c r="B20" s="276" t="s">
        <v>86</v>
      </c>
      <c r="C20" s="181" t="s">
        <v>150</v>
      </c>
      <c r="D20" s="203">
        <v>1.51</v>
      </c>
      <c r="E20" s="204">
        <v>1.79</v>
      </c>
      <c r="F20" s="205">
        <v>1.54</v>
      </c>
    </row>
    <row r="21" spans="2:6" ht="15" customHeight="1" x14ac:dyDescent="0.2">
      <c r="B21" s="277"/>
      <c r="C21" s="174" t="s">
        <v>2</v>
      </c>
      <c r="D21" s="206">
        <v>1.56</v>
      </c>
      <c r="E21" s="207">
        <v>1.68</v>
      </c>
      <c r="F21" s="208">
        <v>1.57</v>
      </c>
    </row>
    <row r="22" spans="2:6" ht="15" customHeight="1" x14ac:dyDescent="0.2">
      <c r="B22" s="278"/>
      <c r="C22" s="178" t="s">
        <v>1</v>
      </c>
      <c r="D22" s="209">
        <v>1.54</v>
      </c>
      <c r="E22" s="210">
        <v>1.74</v>
      </c>
      <c r="F22" s="211">
        <v>1.56</v>
      </c>
    </row>
    <row r="23" spans="2:6" ht="15" customHeight="1" x14ac:dyDescent="0.2">
      <c r="B23" s="276" t="s">
        <v>87</v>
      </c>
      <c r="C23" s="181" t="s">
        <v>150</v>
      </c>
      <c r="D23" s="203">
        <v>1.33</v>
      </c>
      <c r="E23" s="204">
        <v>1.66</v>
      </c>
      <c r="F23" s="205">
        <v>1.36</v>
      </c>
    </row>
    <row r="24" spans="2:6" ht="15" customHeight="1" x14ac:dyDescent="0.2">
      <c r="B24" s="277"/>
      <c r="C24" s="174" t="s">
        <v>2</v>
      </c>
      <c r="D24" s="206">
        <v>1.31</v>
      </c>
      <c r="E24" s="207">
        <v>1.62</v>
      </c>
      <c r="F24" s="208">
        <v>1.33</v>
      </c>
    </row>
    <row r="25" spans="2:6" ht="15" customHeight="1" x14ac:dyDescent="0.2">
      <c r="B25" s="278"/>
      <c r="C25" s="178" t="s">
        <v>1</v>
      </c>
      <c r="D25" s="209">
        <v>1.32</v>
      </c>
      <c r="E25" s="210">
        <v>1.64</v>
      </c>
      <c r="F25" s="211">
        <v>1.34</v>
      </c>
    </row>
    <row r="26" spans="2:6" ht="15" customHeight="1" x14ac:dyDescent="0.2">
      <c r="B26" s="276" t="s">
        <v>88</v>
      </c>
      <c r="C26" s="181" t="s">
        <v>150</v>
      </c>
      <c r="D26" s="203">
        <v>1.25</v>
      </c>
      <c r="E26" s="204">
        <v>1.57</v>
      </c>
      <c r="F26" s="205">
        <v>1.27</v>
      </c>
    </row>
    <row r="27" spans="2:6" ht="15" customHeight="1" x14ac:dyDescent="0.2">
      <c r="B27" s="277"/>
      <c r="C27" s="174" t="s">
        <v>2</v>
      </c>
      <c r="D27" s="206">
        <v>1.27</v>
      </c>
      <c r="E27" s="207">
        <v>1.51</v>
      </c>
      <c r="F27" s="208">
        <v>1.28</v>
      </c>
    </row>
    <row r="28" spans="2:6" ht="15" customHeight="1" x14ac:dyDescent="0.2">
      <c r="B28" s="278"/>
      <c r="C28" s="178" t="s">
        <v>1</v>
      </c>
      <c r="D28" s="209">
        <v>1.26</v>
      </c>
      <c r="E28" s="210">
        <v>1.55</v>
      </c>
      <c r="F28" s="211">
        <v>1.28</v>
      </c>
    </row>
    <row r="29" spans="2:6" ht="15" customHeight="1" x14ac:dyDescent="0.2">
      <c r="B29" s="276" t="s">
        <v>89</v>
      </c>
      <c r="C29" s="181" t="s">
        <v>150</v>
      </c>
      <c r="D29" s="203">
        <v>1.1599999999999999</v>
      </c>
      <c r="E29" s="204">
        <v>1.46</v>
      </c>
      <c r="F29" s="205">
        <v>1.17</v>
      </c>
    </row>
    <row r="30" spans="2:6" ht="15" customHeight="1" x14ac:dyDescent="0.2">
      <c r="B30" s="277"/>
      <c r="C30" s="174" t="s">
        <v>2</v>
      </c>
      <c r="D30" s="206">
        <v>1.18</v>
      </c>
      <c r="E30" s="207">
        <v>1.4</v>
      </c>
      <c r="F30" s="208">
        <v>1.19</v>
      </c>
    </row>
    <row r="31" spans="2:6" ht="15" customHeight="1" x14ac:dyDescent="0.2">
      <c r="B31" s="278"/>
      <c r="C31" s="178" t="s">
        <v>1</v>
      </c>
      <c r="D31" s="209">
        <v>1.17</v>
      </c>
      <c r="E31" s="210">
        <v>1.44</v>
      </c>
      <c r="F31" s="211">
        <v>1.18</v>
      </c>
    </row>
    <row r="32" spans="2:6" ht="15" customHeight="1" x14ac:dyDescent="0.2">
      <c r="B32" s="276" t="s">
        <v>90</v>
      </c>
      <c r="C32" s="181" t="s">
        <v>150</v>
      </c>
      <c r="D32" s="203">
        <v>1.08</v>
      </c>
      <c r="E32" s="204">
        <v>1.29</v>
      </c>
      <c r="F32" s="205">
        <v>1.08</v>
      </c>
    </row>
    <row r="33" spans="2:6" ht="15" customHeight="1" x14ac:dyDescent="0.2">
      <c r="B33" s="277"/>
      <c r="C33" s="174" t="s">
        <v>2</v>
      </c>
      <c r="D33" s="206">
        <v>1.0900000000000001</v>
      </c>
      <c r="E33" s="207">
        <v>1.25</v>
      </c>
      <c r="F33" s="208">
        <v>1.1000000000000001</v>
      </c>
    </row>
    <row r="34" spans="2:6" ht="15" customHeight="1" x14ac:dyDescent="0.2">
      <c r="B34" s="278"/>
      <c r="C34" s="178" t="s">
        <v>1</v>
      </c>
      <c r="D34" s="209">
        <v>1.08</v>
      </c>
      <c r="E34" s="210">
        <v>1.28</v>
      </c>
      <c r="F34" s="211">
        <v>1.0900000000000001</v>
      </c>
    </row>
    <row r="35" spans="2:6" ht="15" customHeight="1" x14ac:dyDescent="0.2">
      <c r="B35" s="274" t="s">
        <v>1</v>
      </c>
      <c r="C35" s="181" t="s">
        <v>150</v>
      </c>
      <c r="D35" s="203">
        <v>1.33</v>
      </c>
      <c r="E35" s="204">
        <v>1.69</v>
      </c>
      <c r="F35" s="205">
        <v>1.36</v>
      </c>
    </row>
    <row r="36" spans="2:6" ht="15" customHeight="1" x14ac:dyDescent="0.2">
      <c r="B36" s="274"/>
      <c r="C36" s="174" t="s">
        <v>2</v>
      </c>
      <c r="D36" s="206">
        <v>1.36</v>
      </c>
      <c r="E36" s="207">
        <v>1.64</v>
      </c>
      <c r="F36" s="208">
        <v>1.38</v>
      </c>
    </row>
    <row r="37" spans="2:6" ht="15" customHeight="1" thickBot="1" x14ac:dyDescent="0.25">
      <c r="B37" s="279"/>
      <c r="C37" s="191" t="s">
        <v>1</v>
      </c>
      <c r="D37" s="212">
        <v>1.35</v>
      </c>
      <c r="E37" s="213">
        <v>1.67</v>
      </c>
      <c r="F37" s="220">
        <v>1.37</v>
      </c>
    </row>
    <row r="38" spans="2:6" ht="24.95" customHeight="1" thickTop="1" x14ac:dyDescent="0.2">
      <c r="B38" s="261" t="s">
        <v>66</v>
      </c>
      <c r="C38" s="261"/>
      <c r="D38" s="261"/>
      <c r="E38" s="261"/>
      <c r="F38" s="261"/>
    </row>
    <row r="41" spans="2:6" x14ac:dyDescent="0.2">
      <c r="D41" s="330"/>
      <c r="E41" s="330"/>
      <c r="F41" s="330"/>
    </row>
    <row r="42" spans="2:6" x14ac:dyDescent="0.2">
      <c r="D42" s="330"/>
      <c r="E42" s="330"/>
      <c r="F42" s="330"/>
    </row>
    <row r="43" spans="2:6" x14ac:dyDescent="0.2">
      <c r="D43" s="330"/>
      <c r="E43" s="330"/>
      <c r="F43" s="330"/>
    </row>
    <row r="44" spans="2:6" x14ac:dyDescent="0.2">
      <c r="D44" s="330"/>
      <c r="E44" s="330"/>
      <c r="F44" s="330"/>
    </row>
    <row r="45" spans="2:6" x14ac:dyDescent="0.2">
      <c r="D45" s="330"/>
      <c r="E45" s="330"/>
      <c r="F45" s="330"/>
    </row>
    <row r="46" spans="2:6" x14ac:dyDescent="0.2">
      <c r="D46" s="330"/>
      <c r="E46" s="330"/>
      <c r="F46" s="330"/>
    </row>
    <row r="47" spans="2:6" x14ac:dyDescent="0.2">
      <c r="D47" s="330"/>
      <c r="E47" s="330"/>
      <c r="F47" s="330"/>
    </row>
    <row r="48" spans="2:6" x14ac:dyDescent="0.2">
      <c r="D48" s="330"/>
      <c r="E48" s="330"/>
      <c r="F48" s="330"/>
    </row>
    <row r="49" spans="4:6" x14ac:dyDescent="0.2">
      <c r="D49" s="330"/>
      <c r="E49" s="330"/>
      <c r="F49" s="330"/>
    </row>
    <row r="50" spans="4:6" x14ac:dyDescent="0.2">
      <c r="D50" s="330"/>
      <c r="E50" s="330"/>
      <c r="F50" s="330"/>
    </row>
    <row r="51" spans="4:6" x14ac:dyDescent="0.2">
      <c r="D51" s="330"/>
      <c r="E51" s="330"/>
      <c r="F51" s="330"/>
    </row>
    <row r="52" spans="4:6" x14ac:dyDescent="0.2">
      <c r="D52" s="330"/>
      <c r="E52" s="330"/>
      <c r="F52" s="330"/>
    </row>
    <row r="53" spans="4:6" x14ac:dyDescent="0.2">
      <c r="D53" s="330"/>
      <c r="E53" s="330"/>
      <c r="F53" s="330"/>
    </row>
    <row r="54" spans="4:6" x14ac:dyDescent="0.2">
      <c r="D54" s="330"/>
      <c r="E54" s="330"/>
      <c r="F54" s="330"/>
    </row>
    <row r="55" spans="4:6" x14ac:dyDescent="0.2">
      <c r="D55" s="330"/>
      <c r="E55" s="330"/>
      <c r="F55" s="330"/>
    </row>
    <row r="56" spans="4:6" x14ac:dyDescent="0.2">
      <c r="D56" s="330"/>
      <c r="E56" s="330"/>
      <c r="F56" s="330"/>
    </row>
    <row r="57" spans="4:6" x14ac:dyDescent="0.2">
      <c r="D57" s="330"/>
      <c r="E57" s="330"/>
      <c r="F57" s="330"/>
    </row>
    <row r="58" spans="4:6" x14ac:dyDescent="0.2">
      <c r="D58" s="330"/>
      <c r="E58" s="330"/>
      <c r="F58" s="330"/>
    </row>
    <row r="59" spans="4:6" x14ac:dyDescent="0.2">
      <c r="D59" s="330"/>
      <c r="E59" s="330"/>
      <c r="F59" s="330"/>
    </row>
    <row r="60" spans="4:6" x14ac:dyDescent="0.2">
      <c r="D60" s="330"/>
      <c r="E60" s="330"/>
      <c r="F60" s="330"/>
    </row>
    <row r="61" spans="4:6" x14ac:dyDescent="0.2">
      <c r="D61" s="330"/>
      <c r="E61" s="330"/>
      <c r="F61" s="330"/>
    </row>
    <row r="62" spans="4:6" x14ac:dyDescent="0.2">
      <c r="D62" s="330"/>
      <c r="E62" s="330"/>
      <c r="F62" s="330"/>
    </row>
    <row r="63" spans="4:6" x14ac:dyDescent="0.2">
      <c r="D63" s="330"/>
      <c r="E63" s="330"/>
      <c r="F63" s="330"/>
    </row>
    <row r="64" spans="4:6" x14ac:dyDescent="0.2">
      <c r="D64" s="330"/>
      <c r="E64" s="330"/>
      <c r="F64" s="330"/>
    </row>
    <row r="65" spans="4:6" x14ac:dyDescent="0.2">
      <c r="D65" s="330"/>
      <c r="E65" s="330"/>
      <c r="F65" s="330"/>
    </row>
  </sheetData>
  <mergeCells count="13">
    <mergeCell ref="B11:F11"/>
    <mergeCell ref="B12:B13"/>
    <mergeCell ref="C12:C13"/>
    <mergeCell ref="D12:F12"/>
    <mergeCell ref="B32:B34"/>
    <mergeCell ref="B35:B37"/>
    <mergeCell ref="B38:F38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pageSetUpPr fitToPage="1"/>
  </sheetPr>
  <dimension ref="A1:F65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328" customWidth="1"/>
    <col min="2" max="2" width="15.7109375" style="327" customWidth="1"/>
    <col min="3" max="3" width="12.7109375" style="328" customWidth="1"/>
    <col min="4" max="6" width="13.7109375" style="328" customWidth="1"/>
    <col min="7" max="16384" width="11.42578125" style="328"/>
  </cols>
  <sheetData>
    <row r="1" spans="1:6" ht="12.75" customHeight="1" x14ac:dyDescent="0.2">
      <c r="A1" s="153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69" t="s">
        <v>78</v>
      </c>
    </row>
    <row r="10" spans="1:6" ht="12.75" customHeight="1" thickBot="1" x14ac:dyDescent="0.25"/>
    <row r="11" spans="1:6" ht="35.1" customHeight="1" thickTop="1" thickBot="1" x14ac:dyDescent="0.25">
      <c r="B11" s="288" t="str">
        <f>"Tabla 2.2.8. Salarios anuales totales (euros) por Tramo de edad, Sexo y Nacionalidad. Castilla y León. "&amp;Índice!B12</f>
        <v>Tabla 2.2.8. Salarios anuales totales (euros) por Tramo de edad, Sexo y Nacionalidad. Castilla y León. Año 2019</v>
      </c>
      <c r="C11" s="289"/>
      <c r="D11" s="289"/>
      <c r="E11" s="289"/>
      <c r="F11" s="290"/>
    </row>
    <row r="12" spans="1:6" ht="20.100000000000001" customHeight="1" thickTop="1" x14ac:dyDescent="0.2">
      <c r="B12" s="271" t="s">
        <v>72</v>
      </c>
      <c r="C12" s="262" t="s">
        <v>70</v>
      </c>
      <c r="D12" s="267" t="s">
        <v>71</v>
      </c>
      <c r="E12" s="268"/>
      <c r="F12" s="287"/>
    </row>
    <row r="13" spans="1:6" ht="20.100000000000001" customHeight="1" thickBot="1" x14ac:dyDescent="0.25">
      <c r="B13" s="272"/>
      <c r="C13" s="263"/>
      <c r="D13" s="168" t="s">
        <v>3</v>
      </c>
      <c r="E13" s="150" t="s">
        <v>4</v>
      </c>
      <c r="F13" s="169" t="s">
        <v>1</v>
      </c>
    </row>
    <row r="14" spans="1:6" ht="15" customHeight="1" thickTop="1" x14ac:dyDescent="0.2">
      <c r="B14" s="285" t="s">
        <v>84</v>
      </c>
      <c r="C14" s="170" t="s">
        <v>150</v>
      </c>
      <c r="D14" s="171">
        <v>1753715</v>
      </c>
      <c r="E14" s="215">
        <v>578494</v>
      </c>
      <c r="F14" s="216">
        <v>2332208</v>
      </c>
    </row>
    <row r="15" spans="1:6" ht="15" customHeight="1" x14ac:dyDescent="0.2">
      <c r="B15" s="283"/>
      <c r="C15" s="174" t="s">
        <v>2</v>
      </c>
      <c r="D15" s="175">
        <v>859791</v>
      </c>
      <c r="E15" s="186">
        <v>269079</v>
      </c>
      <c r="F15" s="177">
        <v>1128870</v>
      </c>
    </row>
    <row r="16" spans="1:6" ht="15" customHeight="1" x14ac:dyDescent="0.2">
      <c r="B16" s="283"/>
      <c r="C16" s="178" t="s">
        <v>1</v>
      </c>
      <c r="D16" s="22">
        <v>2613506</v>
      </c>
      <c r="E16" s="189">
        <v>847572</v>
      </c>
      <c r="F16" s="180">
        <v>3461078</v>
      </c>
    </row>
    <row r="17" spans="2:6" ht="15" customHeight="1" x14ac:dyDescent="0.2">
      <c r="B17" s="286" t="s">
        <v>85</v>
      </c>
      <c r="C17" s="181" t="s">
        <v>150</v>
      </c>
      <c r="D17" s="182">
        <v>347495406</v>
      </c>
      <c r="E17" s="183">
        <v>47874374</v>
      </c>
      <c r="F17" s="184">
        <v>395369781</v>
      </c>
    </row>
    <row r="18" spans="2:6" ht="15" customHeight="1" x14ac:dyDescent="0.2">
      <c r="B18" s="286"/>
      <c r="C18" s="174" t="s">
        <v>2</v>
      </c>
      <c r="D18" s="185">
        <v>226888437</v>
      </c>
      <c r="E18" s="186">
        <v>25704191</v>
      </c>
      <c r="F18" s="187">
        <v>252592628</v>
      </c>
    </row>
    <row r="19" spans="2:6" ht="15" customHeight="1" x14ac:dyDescent="0.2">
      <c r="B19" s="286"/>
      <c r="C19" s="178" t="s">
        <v>1</v>
      </c>
      <c r="D19" s="188">
        <v>574383843</v>
      </c>
      <c r="E19" s="189">
        <v>73578565</v>
      </c>
      <c r="F19" s="190">
        <v>647962408</v>
      </c>
    </row>
    <row r="20" spans="2:6" ht="15" customHeight="1" x14ac:dyDescent="0.2">
      <c r="B20" s="280" t="s">
        <v>86</v>
      </c>
      <c r="C20" s="181" t="s">
        <v>150</v>
      </c>
      <c r="D20" s="182">
        <v>1616056591</v>
      </c>
      <c r="E20" s="183">
        <v>132902266</v>
      </c>
      <c r="F20" s="184">
        <v>1748958857</v>
      </c>
    </row>
    <row r="21" spans="2:6" ht="15" customHeight="1" x14ac:dyDescent="0.2">
      <c r="B21" s="281"/>
      <c r="C21" s="174" t="s">
        <v>2</v>
      </c>
      <c r="D21" s="185">
        <v>1225664758</v>
      </c>
      <c r="E21" s="186">
        <v>82740793</v>
      </c>
      <c r="F21" s="187">
        <v>1308405551</v>
      </c>
    </row>
    <row r="22" spans="2:6" ht="15" customHeight="1" x14ac:dyDescent="0.2">
      <c r="B22" s="282"/>
      <c r="C22" s="178" t="s">
        <v>1</v>
      </c>
      <c r="D22" s="188">
        <v>2841721349</v>
      </c>
      <c r="E22" s="189">
        <v>215643059</v>
      </c>
      <c r="F22" s="190">
        <v>3057364409</v>
      </c>
    </row>
    <row r="23" spans="2:6" ht="15" customHeight="1" x14ac:dyDescent="0.2">
      <c r="B23" s="280" t="s">
        <v>87</v>
      </c>
      <c r="C23" s="181" t="s">
        <v>150</v>
      </c>
      <c r="D23" s="182">
        <v>3026782264</v>
      </c>
      <c r="E23" s="183">
        <v>183263526</v>
      </c>
      <c r="F23" s="184">
        <v>3210045790</v>
      </c>
    </row>
    <row r="24" spans="2:6" ht="15" customHeight="1" x14ac:dyDescent="0.2">
      <c r="B24" s="281"/>
      <c r="C24" s="174" t="s">
        <v>2</v>
      </c>
      <c r="D24" s="185">
        <v>2178742304</v>
      </c>
      <c r="E24" s="186">
        <v>90869487</v>
      </c>
      <c r="F24" s="187">
        <v>2269611791</v>
      </c>
    </row>
    <row r="25" spans="2:6" ht="15" customHeight="1" x14ac:dyDescent="0.2">
      <c r="B25" s="282"/>
      <c r="C25" s="178" t="s">
        <v>1</v>
      </c>
      <c r="D25" s="188">
        <v>5205524568</v>
      </c>
      <c r="E25" s="189">
        <v>274133012</v>
      </c>
      <c r="F25" s="190">
        <v>5479657580</v>
      </c>
    </row>
    <row r="26" spans="2:6" ht="15" customHeight="1" x14ac:dyDescent="0.2">
      <c r="B26" s="280" t="s">
        <v>88</v>
      </c>
      <c r="C26" s="181" t="s">
        <v>150</v>
      </c>
      <c r="D26" s="182">
        <v>3463748594</v>
      </c>
      <c r="E26" s="183">
        <v>114913714</v>
      </c>
      <c r="F26" s="184">
        <v>3578662308</v>
      </c>
    </row>
    <row r="27" spans="2:6" ht="15" customHeight="1" x14ac:dyDescent="0.2">
      <c r="B27" s="281"/>
      <c r="C27" s="174" t="s">
        <v>2</v>
      </c>
      <c r="D27" s="185">
        <v>2370759350</v>
      </c>
      <c r="E27" s="186">
        <v>48968146</v>
      </c>
      <c r="F27" s="187">
        <v>2419727496</v>
      </c>
    </row>
    <row r="28" spans="2:6" ht="15" customHeight="1" x14ac:dyDescent="0.2">
      <c r="B28" s="282"/>
      <c r="C28" s="178" t="s">
        <v>1</v>
      </c>
      <c r="D28" s="188">
        <v>5834507945</v>
      </c>
      <c r="E28" s="189">
        <v>163881860</v>
      </c>
      <c r="F28" s="190">
        <v>5998389804</v>
      </c>
    </row>
    <row r="29" spans="2:6" ht="15" customHeight="1" x14ac:dyDescent="0.2">
      <c r="B29" s="280" t="s">
        <v>89</v>
      </c>
      <c r="C29" s="181" t="s">
        <v>150</v>
      </c>
      <c r="D29" s="182">
        <v>2530794618</v>
      </c>
      <c r="E29" s="183">
        <v>37217006</v>
      </c>
      <c r="F29" s="184">
        <v>2568011624</v>
      </c>
    </row>
    <row r="30" spans="2:6" ht="15" customHeight="1" x14ac:dyDescent="0.2">
      <c r="B30" s="281"/>
      <c r="C30" s="174" t="s">
        <v>2</v>
      </c>
      <c r="D30" s="185">
        <v>1638065444</v>
      </c>
      <c r="E30" s="186">
        <v>13904389</v>
      </c>
      <c r="F30" s="187">
        <v>1651969833</v>
      </c>
    </row>
    <row r="31" spans="2:6" ht="15" customHeight="1" x14ac:dyDescent="0.2">
      <c r="B31" s="282"/>
      <c r="C31" s="178" t="s">
        <v>1</v>
      </c>
      <c r="D31" s="188">
        <v>4168860062</v>
      </c>
      <c r="E31" s="189">
        <v>51121395</v>
      </c>
      <c r="F31" s="190">
        <v>4219981457</v>
      </c>
    </row>
    <row r="32" spans="2:6" ht="15" customHeight="1" x14ac:dyDescent="0.2">
      <c r="B32" s="280" t="s">
        <v>90</v>
      </c>
      <c r="C32" s="181" t="s">
        <v>150</v>
      </c>
      <c r="D32" s="182">
        <v>112395767</v>
      </c>
      <c r="E32" s="183">
        <v>1488434</v>
      </c>
      <c r="F32" s="184">
        <v>113884201</v>
      </c>
    </row>
    <row r="33" spans="2:6" ht="15" customHeight="1" x14ac:dyDescent="0.2">
      <c r="B33" s="281"/>
      <c r="C33" s="174" t="s">
        <v>2</v>
      </c>
      <c r="D33" s="185">
        <v>42886171</v>
      </c>
      <c r="E33" s="186">
        <v>275901</v>
      </c>
      <c r="F33" s="187">
        <v>43162072</v>
      </c>
    </row>
    <row r="34" spans="2:6" ht="15" customHeight="1" x14ac:dyDescent="0.2">
      <c r="B34" s="282"/>
      <c r="C34" s="178" t="s">
        <v>1</v>
      </c>
      <c r="D34" s="188">
        <v>155281938</v>
      </c>
      <c r="E34" s="189">
        <v>1764335</v>
      </c>
      <c r="F34" s="190">
        <v>157046273</v>
      </c>
    </row>
    <row r="35" spans="2:6" ht="15" customHeight="1" x14ac:dyDescent="0.2">
      <c r="B35" s="283" t="s">
        <v>1</v>
      </c>
      <c r="C35" s="181" t="s">
        <v>150</v>
      </c>
      <c r="D35" s="182">
        <v>11099026956</v>
      </c>
      <c r="E35" s="183">
        <v>518237814</v>
      </c>
      <c r="F35" s="184">
        <v>11617264769</v>
      </c>
    </row>
    <row r="36" spans="2:6" ht="15" customHeight="1" x14ac:dyDescent="0.2">
      <c r="B36" s="283"/>
      <c r="C36" s="174" t="s">
        <v>2</v>
      </c>
      <c r="D36" s="185">
        <v>7683866255</v>
      </c>
      <c r="E36" s="186">
        <v>262731985</v>
      </c>
      <c r="F36" s="187">
        <v>7946598240</v>
      </c>
    </row>
    <row r="37" spans="2:6" ht="15" customHeight="1" thickBot="1" x14ac:dyDescent="0.25">
      <c r="B37" s="284"/>
      <c r="C37" s="191" t="s">
        <v>1</v>
      </c>
      <c r="D37" s="192">
        <v>18782893211</v>
      </c>
      <c r="E37" s="193">
        <v>780969799</v>
      </c>
      <c r="F37" s="217">
        <v>19563863009</v>
      </c>
    </row>
    <row r="38" spans="2:6" ht="24.95" customHeight="1" thickTop="1" x14ac:dyDescent="0.2">
      <c r="B38" s="261" t="s">
        <v>66</v>
      </c>
      <c r="C38" s="261"/>
      <c r="D38" s="261"/>
      <c r="E38" s="261"/>
      <c r="F38" s="261"/>
    </row>
    <row r="41" spans="2:6" x14ac:dyDescent="0.2">
      <c r="D41" s="330"/>
      <c r="E41" s="330"/>
      <c r="F41" s="330"/>
    </row>
    <row r="42" spans="2:6" x14ac:dyDescent="0.2">
      <c r="D42" s="330"/>
      <c r="E42" s="330"/>
      <c r="F42" s="330"/>
    </row>
    <row r="43" spans="2:6" x14ac:dyDescent="0.2">
      <c r="D43" s="330"/>
      <c r="E43" s="330"/>
      <c r="F43" s="330"/>
    </row>
    <row r="44" spans="2:6" x14ac:dyDescent="0.2">
      <c r="D44" s="330"/>
      <c r="E44" s="330"/>
      <c r="F44" s="330"/>
    </row>
    <row r="45" spans="2:6" x14ac:dyDescent="0.2">
      <c r="D45" s="330"/>
      <c r="E45" s="330"/>
      <c r="F45" s="330"/>
    </row>
    <row r="46" spans="2:6" x14ac:dyDescent="0.2">
      <c r="D46" s="330"/>
      <c r="E46" s="330"/>
      <c r="F46" s="330"/>
    </row>
    <row r="47" spans="2:6" x14ac:dyDescent="0.2">
      <c r="D47" s="330"/>
      <c r="E47" s="330"/>
      <c r="F47" s="330"/>
    </row>
    <row r="48" spans="2:6" x14ac:dyDescent="0.2">
      <c r="D48" s="330"/>
      <c r="E48" s="330"/>
      <c r="F48" s="330"/>
    </row>
    <row r="49" spans="4:6" x14ac:dyDescent="0.2">
      <c r="D49" s="330"/>
      <c r="E49" s="330"/>
      <c r="F49" s="330"/>
    </row>
    <row r="50" spans="4:6" x14ac:dyDescent="0.2">
      <c r="D50" s="330"/>
      <c r="E50" s="330"/>
      <c r="F50" s="330"/>
    </row>
    <row r="51" spans="4:6" x14ac:dyDescent="0.2">
      <c r="D51" s="330"/>
      <c r="E51" s="330"/>
      <c r="F51" s="330"/>
    </row>
    <row r="52" spans="4:6" x14ac:dyDescent="0.2">
      <c r="D52" s="330"/>
      <c r="E52" s="330"/>
      <c r="F52" s="330"/>
    </row>
    <row r="53" spans="4:6" x14ac:dyDescent="0.2">
      <c r="D53" s="330"/>
      <c r="E53" s="330"/>
      <c r="F53" s="330"/>
    </row>
    <row r="54" spans="4:6" x14ac:dyDescent="0.2">
      <c r="D54" s="330"/>
      <c r="E54" s="330"/>
      <c r="F54" s="330"/>
    </row>
    <row r="55" spans="4:6" x14ac:dyDescent="0.2">
      <c r="D55" s="330"/>
      <c r="E55" s="330"/>
      <c r="F55" s="330"/>
    </row>
    <row r="56" spans="4:6" x14ac:dyDescent="0.2">
      <c r="D56" s="330"/>
      <c r="E56" s="330"/>
      <c r="F56" s="330"/>
    </row>
    <row r="57" spans="4:6" x14ac:dyDescent="0.2">
      <c r="D57" s="330"/>
      <c r="E57" s="330"/>
      <c r="F57" s="330"/>
    </row>
    <row r="58" spans="4:6" x14ac:dyDescent="0.2">
      <c r="D58" s="330"/>
      <c r="E58" s="330"/>
      <c r="F58" s="330"/>
    </row>
    <row r="59" spans="4:6" x14ac:dyDescent="0.2">
      <c r="D59" s="330"/>
      <c r="E59" s="330"/>
      <c r="F59" s="330"/>
    </row>
    <row r="60" spans="4:6" x14ac:dyDescent="0.2">
      <c r="D60" s="330"/>
      <c r="E60" s="330"/>
      <c r="F60" s="330"/>
    </row>
    <row r="61" spans="4:6" x14ac:dyDescent="0.2">
      <c r="D61" s="330"/>
      <c r="E61" s="330"/>
      <c r="F61" s="330"/>
    </row>
    <row r="62" spans="4:6" x14ac:dyDescent="0.2">
      <c r="D62" s="330"/>
      <c r="E62" s="330"/>
      <c r="F62" s="330"/>
    </row>
    <row r="63" spans="4:6" x14ac:dyDescent="0.2">
      <c r="D63" s="330"/>
      <c r="E63" s="330"/>
      <c r="F63" s="330"/>
    </row>
    <row r="64" spans="4:6" x14ac:dyDescent="0.2">
      <c r="D64" s="330"/>
      <c r="E64" s="330"/>
      <c r="F64" s="330"/>
    </row>
    <row r="65" spans="4:6" x14ac:dyDescent="0.2">
      <c r="D65" s="330"/>
      <c r="E65" s="330"/>
      <c r="F65" s="330"/>
    </row>
  </sheetData>
  <mergeCells count="13">
    <mergeCell ref="B11:F11"/>
    <mergeCell ref="B12:B13"/>
    <mergeCell ref="C12:C13"/>
    <mergeCell ref="D12:F12"/>
    <mergeCell ref="B32:B34"/>
    <mergeCell ref="B35:B37"/>
    <mergeCell ref="B38:F38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pageSetUpPr fitToPage="1"/>
  </sheetPr>
  <dimension ref="A1:F65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328" customWidth="1"/>
    <col min="2" max="2" width="15.7109375" style="327" customWidth="1"/>
    <col min="3" max="3" width="12.7109375" style="328" customWidth="1"/>
    <col min="4" max="6" width="13.7109375" style="328" customWidth="1"/>
    <col min="7" max="16384" width="11.42578125" style="328"/>
  </cols>
  <sheetData>
    <row r="1" spans="1:6" ht="12.75" customHeight="1" x14ac:dyDescent="0.2">
      <c r="A1" s="153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69" t="s">
        <v>78</v>
      </c>
    </row>
    <row r="10" spans="1:6" ht="12.75" customHeight="1" thickBot="1" x14ac:dyDescent="0.25"/>
    <row r="11" spans="1:6" ht="35.1" customHeight="1" thickTop="1" thickBot="1" x14ac:dyDescent="0.25">
      <c r="B11" s="288" t="str">
        <f>"Tabla 2.2.9. Salario medio anual (euros) por Tramo de edad, Sexo y Nacionalidad. Castilla y León. "&amp;Índice!B12</f>
        <v>Tabla 2.2.9. Salario medio anual (euros) por Tramo de edad, Sexo y Nacionalidad. Castilla y León. Año 2019</v>
      </c>
      <c r="C11" s="289"/>
      <c r="D11" s="289"/>
      <c r="E11" s="289"/>
      <c r="F11" s="290"/>
    </row>
    <row r="12" spans="1:6" ht="20.100000000000001" customHeight="1" thickTop="1" x14ac:dyDescent="0.2">
      <c r="B12" s="271" t="s">
        <v>72</v>
      </c>
      <c r="C12" s="262" t="s">
        <v>70</v>
      </c>
      <c r="D12" s="267" t="s">
        <v>71</v>
      </c>
      <c r="E12" s="268"/>
      <c r="F12" s="287"/>
    </row>
    <row r="13" spans="1:6" ht="20.100000000000001" customHeight="1" thickBot="1" x14ac:dyDescent="0.25">
      <c r="B13" s="272"/>
      <c r="C13" s="263"/>
      <c r="D13" s="168" t="s">
        <v>3</v>
      </c>
      <c r="E13" s="150" t="s">
        <v>4</v>
      </c>
      <c r="F13" s="169" t="s">
        <v>1</v>
      </c>
    </row>
    <row r="14" spans="1:6" ht="15" customHeight="1" thickTop="1" x14ac:dyDescent="0.2">
      <c r="B14" s="273" t="s">
        <v>84</v>
      </c>
      <c r="C14" s="170" t="s">
        <v>150</v>
      </c>
      <c r="D14" s="171">
        <v>1315</v>
      </c>
      <c r="E14" s="215">
        <v>2982</v>
      </c>
      <c r="F14" s="216">
        <v>1526</v>
      </c>
    </row>
    <row r="15" spans="1:6" ht="15" customHeight="1" x14ac:dyDescent="0.2">
      <c r="B15" s="274"/>
      <c r="C15" s="174" t="s">
        <v>2</v>
      </c>
      <c r="D15" s="175">
        <v>862</v>
      </c>
      <c r="E15" s="186">
        <v>1794</v>
      </c>
      <c r="F15" s="177">
        <v>983</v>
      </c>
    </row>
    <row r="16" spans="1:6" ht="15" customHeight="1" x14ac:dyDescent="0.2">
      <c r="B16" s="274"/>
      <c r="C16" s="178" t="s">
        <v>1</v>
      </c>
      <c r="D16" s="22">
        <v>1121</v>
      </c>
      <c r="E16" s="189">
        <v>2464</v>
      </c>
      <c r="F16" s="180">
        <v>1293</v>
      </c>
    </row>
    <row r="17" spans="2:6" ht="15" customHeight="1" x14ac:dyDescent="0.2">
      <c r="B17" s="275" t="s">
        <v>85</v>
      </c>
      <c r="C17" s="181" t="s">
        <v>150</v>
      </c>
      <c r="D17" s="182">
        <v>7992</v>
      </c>
      <c r="E17" s="183">
        <v>8146</v>
      </c>
      <c r="F17" s="184">
        <v>8011</v>
      </c>
    </row>
    <row r="18" spans="2:6" ht="15" customHeight="1" x14ac:dyDescent="0.2">
      <c r="B18" s="275"/>
      <c r="C18" s="174" t="s">
        <v>2</v>
      </c>
      <c r="D18" s="185">
        <v>6028</v>
      </c>
      <c r="E18" s="186">
        <v>5845</v>
      </c>
      <c r="F18" s="187">
        <v>6008</v>
      </c>
    </row>
    <row r="19" spans="2:6" ht="15" customHeight="1" x14ac:dyDescent="0.2">
      <c r="B19" s="275"/>
      <c r="C19" s="178" t="s">
        <v>1</v>
      </c>
      <c r="D19" s="188">
        <v>7081</v>
      </c>
      <c r="E19" s="189">
        <v>7161</v>
      </c>
      <c r="F19" s="190">
        <v>7090</v>
      </c>
    </row>
    <row r="20" spans="2:6" ht="15" customHeight="1" x14ac:dyDescent="0.2">
      <c r="B20" s="276" t="s">
        <v>86</v>
      </c>
      <c r="C20" s="181" t="s">
        <v>150</v>
      </c>
      <c r="D20" s="182">
        <v>18446</v>
      </c>
      <c r="E20" s="183">
        <v>12188</v>
      </c>
      <c r="F20" s="184">
        <v>17753</v>
      </c>
    </row>
    <row r="21" spans="2:6" ht="15" customHeight="1" x14ac:dyDescent="0.2">
      <c r="B21" s="277"/>
      <c r="C21" s="174" t="s">
        <v>2</v>
      </c>
      <c r="D21" s="185">
        <v>15294</v>
      </c>
      <c r="E21" s="186">
        <v>9319</v>
      </c>
      <c r="F21" s="187">
        <v>14698</v>
      </c>
    </row>
    <row r="22" spans="2:6" ht="15" customHeight="1" x14ac:dyDescent="0.2">
      <c r="B22" s="278"/>
      <c r="C22" s="178" t="s">
        <v>1</v>
      </c>
      <c r="D22" s="188">
        <v>16940</v>
      </c>
      <c r="E22" s="189">
        <v>10900</v>
      </c>
      <c r="F22" s="190">
        <v>16303</v>
      </c>
    </row>
    <row r="23" spans="2:6" ht="15" customHeight="1" x14ac:dyDescent="0.2">
      <c r="B23" s="276" t="s">
        <v>87</v>
      </c>
      <c r="C23" s="181" t="s">
        <v>150</v>
      </c>
      <c r="D23" s="182">
        <v>24647</v>
      </c>
      <c r="E23" s="183">
        <v>13874</v>
      </c>
      <c r="F23" s="184">
        <v>23601</v>
      </c>
    </row>
    <row r="24" spans="2:6" ht="15" customHeight="1" x14ac:dyDescent="0.2">
      <c r="B24" s="277"/>
      <c r="C24" s="174" t="s">
        <v>2</v>
      </c>
      <c r="D24" s="185">
        <v>18857</v>
      </c>
      <c r="E24" s="186">
        <v>9741</v>
      </c>
      <c r="F24" s="187">
        <v>18176</v>
      </c>
    </row>
    <row r="25" spans="2:6" ht="15" customHeight="1" x14ac:dyDescent="0.2">
      <c r="B25" s="278"/>
      <c r="C25" s="178" t="s">
        <v>1</v>
      </c>
      <c r="D25" s="188">
        <v>21840</v>
      </c>
      <c r="E25" s="189">
        <v>12163</v>
      </c>
      <c r="F25" s="190">
        <v>21004</v>
      </c>
    </row>
    <row r="26" spans="2:6" ht="15" customHeight="1" x14ac:dyDescent="0.2">
      <c r="B26" s="276" t="s">
        <v>88</v>
      </c>
      <c r="C26" s="181" t="s">
        <v>150</v>
      </c>
      <c r="D26" s="182">
        <v>26781</v>
      </c>
      <c r="E26" s="183">
        <v>13872</v>
      </c>
      <c r="F26" s="184">
        <v>26004</v>
      </c>
    </row>
    <row r="27" spans="2:6" ht="15" customHeight="1" x14ac:dyDescent="0.2">
      <c r="B27" s="277"/>
      <c r="C27" s="174" t="s">
        <v>2</v>
      </c>
      <c r="D27" s="185">
        <v>20262</v>
      </c>
      <c r="E27" s="186">
        <v>9005</v>
      </c>
      <c r="F27" s="187">
        <v>19762</v>
      </c>
    </row>
    <row r="28" spans="2:6" ht="15" customHeight="1" x14ac:dyDescent="0.2">
      <c r="B28" s="278"/>
      <c r="C28" s="178" t="s">
        <v>1</v>
      </c>
      <c r="D28" s="188">
        <v>23685</v>
      </c>
      <c r="E28" s="189">
        <v>11943</v>
      </c>
      <c r="F28" s="190">
        <v>23065</v>
      </c>
    </row>
    <row r="29" spans="2:6" ht="15" customHeight="1" x14ac:dyDescent="0.2">
      <c r="B29" s="276" t="s">
        <v>89</v>
      </c>
      <c r="C29" s="181" t="s">
        <v>150</v>
      </c>
      <c r="D29" s="182">
        <v>26954</v>
      </c>
      <c r="E29" s="183">
        <v>12950</v>
      </c>
      <c r="F29" s="184">
        <v>26538</v>
      </c>
    </row>
    <row r="30" spans="2:6" ht="15" customHeight="1" x14ac:dyDescent="0.2">
      <c r="B30" s="277"/>
      <c r="C30" s="174" t="s">
        <v>2</v>
      </c>
      <c r="D30" s="185">
        <v>21639</v>
      </c>
      <c r="E30" s="186">
        <v>8971</v>
      </c>
      <c r="F30" s="187">
        <v>21385</v>
      </c>
    </row>
    <row r="31" spans="2:6" ht="15" customHeight="1" x14ac:dyDescent="0.2">
      <c r="B31" s="278"/>
      <c r="C31" s="178" t="s">
        <v>1</v>
      </c>
      <c r="D31" s="188">
        <v>24582</v>
      </c>
      <c r="E31" s="189">
        <v>11555</v>
      </c>
      <c r="F31" s="190">
        <v>24251</v>
      </c>
    </row>
    <row r="32" spans="2:6" ht="15" customHeight="1" x14ac:dyDescent="0.2">
      <c r="B32" s="276" t="s">
        <v>90</v>
      </c>
      <c r="C32" s="181" t="s">
        <v>150</v>
      </c>
      <c r="D32" s="182">
        <v>16614</v>
      </c>
      <c r="E32" s="183">
        <v>11108</v>
      </c>
      <c r="F32" s="184">
        <v>16507</v>
      </c>
    </row>
    <row r="33" spans="2:6" ht="15" customHeight="1" x14ac:dyDescent="0.2">
      <c r="B33" s="277"/>
      <c r="C33" s="174" t="s">
        <v>2</v>
      </c>
      <c r="D33" s="185">
        <v>10711</v>
      </c>
      <c r="E33" s="186">
        <v>4598</v>
      </c>
      <c r="F33" s="187">
        <v>10621</v>
      </c>
    </row>
    <row r="34" spans="2:6" ht="15" customHeight="1" x14ac:dyDescent="0.2">
      <c r="B34" s="278"/>
      <c r="C34" s="178" t="s">
        <v>1</v>
      </c>
      <c r="D34" s="188">
        <v>14419</v>
      </c>
      <c r="E34" s="189">
        <v>9095</v>
      </c>
      <c r="F34" s="190">
        <v>14325</v>
      </c>
    </row>
    <row r="35" spans="2:6" ht="15" customHeight="1" x14ac:dyDescent="0.2">
      <c r="B35" s="274" t="s">
        <v>1</v>
      </c>
      <c r="C35" s="181" t="s">
        <v>150</v>
      </c>
      <c r="D35" s="182">
        <v>22874</v>
      </c>
      <c r="E35" s="183">
        <v>12495</v>
      </c>
      <c r="F35" s="184">
        <v>22057</v>
      </c>
    </row>
    <row r="36" spans="2:6" ht="15" customHeight="1" x14ac:dyDescent="0.2">
      <c r="B36" s="274"/>
      <c r="C36" s="174" t="s">
        <v>2</v>
      </c>
      <c r="D36" s="185">
        <v>17827</v>
      </c>
      <c r="E36" s="186">
        <v>8815</v>
      </c>
      <c r="F36" s="187">
        <v>17244</v>
      </c>
    </row>
    <row r="37" spans="2:6" ht="15" customHeight="1" thickBot="1" x14ac:dyDescent="0.25">
      <c r="B37" s="279"/>
      <c r="C37" s="191" t="s">
        <v>1</v>
      </c>
      <c r="D37" s="192">
        <v>20500</v>
      </c>
      <c r="E37" s="193">
        <v>10956</v>
      </c>
      <c r="F37" s="217">
        <v>19811</v>
      </c>
    </row>
    <row r="38" spans="2:6" ht="24.95" customHeight="1" thickTop="1" x14ac:dyDescent="0.2">
      <c r="B38" s="261" t="s">
        <v>66</v>
      </c>
      <c r="C38" s="261"/>
      <c r="D38" s="261"/>
      <c r="E38" s="261"/>
      <c r="F38" s="261"/>
    </row>
    <row r="41" spans="2:6" x14ac:dyDescent="0.2">
      <c r="D41" s="330"/>
      <c r="E41" s="330"/>
      <c r="F41" s="330"/>
    </row>
    <row r="42" spans="2:6" x14ac:dyDescent="0.2">
      <c r="D42" s="330"/>
      <c r="E42" s="330"/>
      <c r="F42" s="330"/>
    </row>
    <row r="43" spans="2:6" x14ac:dyDescent="0.2">
      <c r="D43" s="330"/>
      <c r="E43" s="330"/>
      <c r="F43" s="330"/>
    </row>
    <row r="44" spans="2:6" x14ac:dyDescent="0.2">
      <c r="D44" s="330"/>
      <c r="E44" s="330"/>
      <c r="F44" s="330"/>
    </row>
    <row r="45" spans="2:6" x14ac:dyDescent="0.2">
      <c r="D45" s="330"/>
      <c r="E45" s="330"/>
      <c r="F45" s="330"/>
    </row>
    <row r="46" spans="2:6" x14ac:dyDescent="0.2">
      <c r="D46" s="330"/>
      <c r="E46" s="330"/>
      <c r="F46" s="330"/>
    </row>
    <row r="47" spans="2:6" x14ac:dyDescent="0.2">
      <c r="D47" s="330"/>
      <c r="E47" s="330"/>
      <c r="F47" s="330"/>
    </row>
    <row r="48" spans="2:6" x14ac:dyDescent="0.2">
      <c r="D48" s="330"/>
      <c r="E48" s="330"/>
      <c r="F48" s="330"/>
    </row>
    <row r="49" spans="4:6" x14ac:dyDescent="0.2">
      <c r="D49" s="330"/>
      <c r="E49" s="330"/>
      <c r="F49" s="330"/>
    </row>
    <row r="50" spans="4:6" x14ac:dyDescent="0.2">
      <c r="D50" s="330"/>
      <c r="E50" s="330"/>
      <c r="F50" s="330"/>
    </row>
    <row r="51" spans="4:6" x14ac:dyDescent="0.2">
      <c r="D51" s="330"/>
      <c r="E51" s="330"/>
      <c r="F51" s="330"/>
    </row>
    <row r="52" spans="4:6" x14ac:dyDescent="0.2">
      <c r="D52" s="330"/>
      <c r="E52" s="330"/>
      <c r="F52" s="330"/>
    </row>
    <row r="53" spans="4:6" x14ac:dyDescent="0.2">
      <c r="D53" s="330"/>
      <c r="E53" s="330"/>
      <c r="F53" s="330"/>
    </row>
    <row r="54" spans="4:6" x14ac:dyDescent="0.2">
      <c r="D54" s="330"/>
      <c r="E54" s="330"/>
      <c r="F54" s="330"/>
    </row>
    <row r="55" spans="4:6" x14ac:dyDescent="0.2">
      <c r="D55" s="330"/>
      <c r="E55" s="330"/>
      <c r="F55" s="330"/>
    </row>
    <row r="56" spans="4:6" x14ac:dyDescent="0.2">
      <c r="D56" s="330"/>
      <c r="E56" s="330"/>
      <c r="F56" s="330"/>
    </row>
    <row r="57" spans="4:6" x14ac:dyDescent="0.2">
      <c r="D57" s="330"/>
      <c r="E57" s="330"/>
      <c r="F57" s="330"/>
    </row>
    <row r="58" spans="4:6" x14ac:dyDescent="0.2">
      <c r="D58" s="330"/>
      <c r="E58" s="330"/>
      <c r="F58" s="330"/>
    </row>
    <row r="59" spans="4:6" x14ac:dyDescent="0.2">
      <c r="D59" s="330"/>
      <c r="E59" s="330"/>
      <c r="F59" s="330"/>
    </row>
    <row r="60" spans="4:6" x14ac:dyDescent="0.2">
      <c r="D60" s="330"/>
      <c r="E60" s="330"/>
      <c r="F60" s="330"/>
    </row>
    <row r="61" spans="4:6" x14ac:dyDescent="0.2">
      <c r="D61" s="330"/>
      <c r="E61" s="330"/>
      <c r="F61" s="330"/>
    </row>
    <row r="62" spans="4:6" x14ac:dyDescent="0.2">
      <c r="D62" s="330"/>
      <c r="E62" s="330"/>
      <c r="F62" s="330"/>
    </row>
    <row r="63" spans="4:6" x14ac:dyDescent="0.2">
      <c r="D63" s="330"/>
      <c r="E63" s="330"/>
      <c r="F63" s="330"/>
    </row>
    <row r="64" spans="4:6" x14ac:dyDescent="0.2">
      <c r="D64" s="330"/>
      <c r="E64" s="330"/>
      <c r="F64" s="330"/>
    </row>
    <row r="65" spans="4:6" x14ac:dyDescent="0.2">
      <c r="D65" s="330"/>
      <c r="E65" s="330"/>
      <c r="F65" s="330"/>
    </row>
  </sheetData>
  <mergeCells count="13">
    <mergeCell ref="B11:F11"/>
    <mergeCell ref="B12:B13"/>
    <mergeCell ref="C12:C13"/>
    <mergeCell ref="D12:F12"/>
    <mergeCell ref="B32:B34"/>
    <mergeCell ref="B35:B37"/>
    <mergeCell ref="B38:F38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M81"/>
  <sheetViews>
    <sheetView showGridLines="0" zoomScaleNormal="100" zoomScaleSheetLayoutView="100" workbookViewId="0">
      <pane ySplit="13" topLeftCell="A14" activePane="bottomLeft" state="frozen"/>
      <selection sqref="A1:XFD1048576"/>
      <selection pane="bottomLeft"/>
    </sheetView>
  </sheetViews>
  <sheetFormatPr baseColWidth="10" defaultRowHeight="12" x14ac:dyDescent="0.2"/>
  <cols>
    <col min="1" max="1" width="5.7109375" style="328" customWidth="1"/>
    <col min="2" max="2" width="14.7109375" style="327" customWidth="1"/>
    <col min="3" max="3" width="8.7109375" style="328" customWidth="1"/>
    <col min="4" max="6" width="10.28515625" style="328" customWidth="1"/>
    <col min="7" max="7" width="10.7109375" style="328" customWidth="1"/>
    <col min="8" max="8" width="12.28515625" style="328" customWidth="1"/>
    <col min="9" max="9" width="10.7109375" style="328" customWidth="1"/>
    <col min="10" max="10" width="10.28515625" style="328" customWidth="1"/>
    <col min="11" max="11" width="12.28515625" style="328" customWidth="1"/>
    <col min="12" max="12" width="10.7109375" style="328" customWidth="1"/>
    <col min="13" max="13" width="12.7109375" style="328" customWidth="1"/>
    <col min="14" max="16384" width="11.42578125" style="328"/>
  </cols>
  <sheetData>
    <row r="1" spans="1:13" ht="12.75" customHeight="1" x14ac:dyDescent="0.2">
      <c r="A1" s="153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I5" s="329"/>
      <c r="J5" s="329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69" t="s">
        <v>78</v>
      </c>
    </row>
    <row r="10" spans="1:13" ht="12.75" customHeight="1" thickBot="1" x14ac:dyDescent="0.25"/>
    <row r="11" spans="1:13" ht="24.95" customHeight="1" thickTop="1" thickBot="1" x14ac:dyDescent="0.25">
      <c r="B11" s="264" t="str">
        <f>"Tabla 2.2.10. Número de asalariados por Tramo de salario, Sexo y Provincia. Castilla y León. "&amp;Índice!B12</f>
        <v>Tabla 2.2.10. Número de asalariados por Tramo de salario, Sexo y Provincia. Castilla y León. Año 2019</v>
      </c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6"/>
    </row>
    <row r="12" spans="1:13" ht="20.100000000000001" customHeight="1" thickTop="1" x14ac:dyDescent="0.2">
      <c r="B12" s="271" t="s">
        <v>73</v>
      </c>
      <c r="C12" s="262" t="s">
        <v>70</v>
      </c>
      <c r="D12" s="267" t="s">
        <v>69</v>
      </c>
      <c r="E12" s="268"/>
      <c r="F12" s="268"/>
      <c r="G12" s="268"/>
      <c r="H12" s="268"/>
      <c r="I12" s="268"/>
      <c r="J12" s="268"/>
      <c r="K12" s="268"/>
      <c r="L12" s="268"/>
      <c r="M12" s="269" t="s">
        <v>0</v>
      </c>
    </row>
    <row r="13" spans="1:13" ht="20.100000000000001" customHeight="1" thickBot="1" x14ac:dyDescent="0.25">
      <c r="B13" s="272"/>
      <c r="C13" s="263"/>
      <c r="D13" s="168" t="s">
        <v>28</v>
      </c>
      <c r="E13" s="150" t="s">
        <v>29</v>
      </c>
      <c r="F13" s="150" t="s">
        <v>52</v>
      </c>
      <c r="G13" s="150" t="s">
        <v>53</v>
      </c>
      <c r="H13" s="150" t="s">
        <v>54</v>
      </c>
      <c r="I13" s="150" t="s">
        <v>55</v>
      </c>
      <c r="J13" s="150" t="s">
        <v>56</v>
      </c>
      <c r="K13" s="150" t="s">
        <v>57</v>
      </c>
      <c r="L13" s="150" t="s">
        <v>30</v>
      </c>
      <c r="M13" s="270"/>
    </row>
    <row r="14" spans="1:13" ht="15" customHeight="1" thickTop="1" x14ac:dyDescent="0.2">
      <c r="B14" s="292" t="s">
        <v>6</v>
      </c>
      <c r="C14" s="170" t="s">
        <v>150</v>
      </c>
      <c r="D14" s="171">
        <v>6356</v>
      </c>
      <c r="E14" s="172">
        <v>12559</v>
      </c>
      <c r="F14" s="172">
        <v>15104</v>
      </c>
      <c r="G14" s="172">
        <v>5103</v>
      </c>
      <c r="H14" s="172">
        <v>11261</v>
      </c>
      <c r="I14" s="172">
        <v>6394</v>
      </c>
      <c r="J14" s="172">
        <v>3237</v>
      </c>
      <c r="K14" s="172">
        <v>17559</v>
      </c>
      <c r="L14" s="172">
        <v>6150</v>
      </c>
      <c r="M14" s="173">
        <v>83723</v>
      </c>
    </row>
    <row r="15" spans="1:13" ht="15" customHeight="1" x14ac:dyDescent="0.2">
      <c r="B15" s="286"/>
      <c r="C15" s="174" t="s">
        <v>2</v>
      </c>
      <c r="D15" s="175">
        <v>7671</v>
      </c>
      <c r="E15" s="176">
        <v>15165</v>
      </c>
      <c r="F15" s="176">
        <v>18319</v>
      </c>
      <c r="G15" s="176">
        <v>6352</v>
      </c>
      <c r="H15" s="176">
        <v>14249</v>
      </c>
      <c r="I15" s="176">
        <v>8333</v>
      </c>
      <c r="J15" s="176">
        <v>3506</v>
      </c>
      <c r="K15" s="176">
        <v>22072</v>
      </c>
      <c r="L15" s="176">
        <v>7521</v>
      </c>
      <c r="M15" s="177">
        <v>103188</v>
      </c>
    </row>
    <row r="16" spans="1:13" ht="15" customHeight="1" x14ac:dyDescent="0.2">
      <c r="B16" s="286"/>
      <c r="C16" s="178" t="s">
        <v>1</v>
      </c>
      <c r="D16" s="22">
        <v>14027</v>
      </c>
      <c r="E16" s="179">
        <v>27724</v>
      </c>
      <c r="F16" s="179">
        <v>33423</v>
      </c>
      <c r="G16" s="179">
        <v>11455</v>
      </c>
      <c r="H16" s="179">
        <v>25510</v>
      </c>
      <c r="I16" s="179">
        <v>14727</v>
      </c>
      <c r="J16" s="179">
        <v>6743</v>
      </c>
      <c r="K16" s="179">
        <v>39631</v>
      </c>
      <c r="L16" s="179">
        <v>13671</v>
      </c>
      <c r="M16" s="180">
        <v>186911</v>
      </c>
    </row>
    <row r="17" spans="2:13" ht="15" customHeight="1" x14ac:dyDescent="0.2">
      <c r="B17" s="286" t="s">
        <v>7</v>
      </c>
      <c r="C17" s="221" t="s">
        <v>150</v>
      </c>
      <c r="D17" s="222">
        <v>4773</v>
      </c>
      <c r="E17" s="223">
        <v>8509</v>
      </c>
      <c r="F17" s="223">
        <v>11689</v>
      </c>
      <c r="G17" s="223">
        <v>4128</v>
      </c>
      <c r="H17" s="223">
        <v>8687</v>
      </c>
      <c r="I17" s="223">
        <v>4553</v>
      </c>
      <c r="J17" s="223">
        <v>2324</v>
      </c>
      <c r="K17" s="223">
        <v>13661</v>
      </c>
      <c r="L17" s="223">
        <v>4851</v>
      </c>
      <c r="M17" s="224">
        <v>63175</v>
      </c>
    </row>
    <row r="18" spans="2:13" ht="15" customHeight="1" x14ac:dyDescent="0.2">
      <c r="B18" s="286"/>
      <c r="C18" s="174" t="s">
        <v>2</v>
      </c>
      <c r="D18" s="175">
        <v>5865</v>
      </c>
      <c r="E18" s="176">
        <v>13905</v>
      </c>
      <c r="F18" s="176">
        <v>17421</v>
      </c>
      <c r="G18" s="176">
        <v>6222</v>
      </c>
      <c r="H18" s="176">
        <v>12449</v>
      </c>
      <c r="I18" s="176">
        <v>6323</v>
      </c>
      <c r="J18" s="176">
        <v>3260</v>
      </c>
      <c r="K18" s="176">
        <v>20570</v>
      </c>
      <c r="L18" s="176">
        <v>5950</v>
      </c>
      <c r="M18" s="177">
        <v>91965</v>
      </c>
    </row>
    <row r="19" spans="2:13" ht="15" customHeight="1" x14ac:dyDescent="0.2">
      <c r="B19" s="286"/>
      <c r="C19" s="225" t="s">
        <v>1</v>
      </c>
      <c r="D19" s="27">
        <v>10638</v>
      </c>
      <c r="E19" s="226">
        <v>22414</v>
      </c>
      <c r="F19" s="226">
        <v>29110</v>
      </c>
      <c r="G19" s="226">
        <v>10350</v>
      </c>
      <c r="H19" s="226">
        <v>21136</v>
      </c>
      <c r="I19" s="226">
        <v>10876</v>
      </c>
      <c r="J19" s="226">
        <v>5584</v>
      </c>
      <c r="K19" s="226">
        <v>34231</v>
      </c>
      <c r="L19" s="226">
        <v>10801</v>
      </c>
      <c r="M19" s="227">
        <v>155140</v>
      </c>
    </row>
    <row r="20" spans="2:13" ht="15" customHeight="1" x14ac:dyDescent="0.2">
      <c r="B20" s="286" t="s">
        <v>8</v>
      </c>
      <c r="C20" s="221" t="s">
        <v>150</v>
      </c>
      <c r="D20" s="222">
        <v>8815</v>
      </c>
      <c r="E20" s="223">
        <v>12029</v>
      </c>
      <c r="F20" s="223">
        <v>20031</v>
      </c>
      <c r="G20" s="223">
        <v>7848</v>
      </c>
      <c r="H20" s="223">
        <v>18623</v>
      </c>
      <c r="I20" s="223">
        <v>9262</v>
      </c>
      <c r="J20" s="223">
        <v>4590</v>
      </c>
      <c r="K20" s="223">
        <v>25125</v>
      </c>
      <c r="L20" s="223">
        <v>9252</v>
      </c>
      <c r="M20" s="224">
        <v>115575</v>
      </c>
    </row>
    <row r="21" spans="2:13" ht="15" customHeight="1" x14ac:dyDescent="0.2">
      <c r="B21" s="286"/>
      <c r="C21" s="174" t="s">
        <v>2</v>
      </c>
      <c r="D21" s="175">
        <v>6516</v>
      </c>
      <c r="E21" s="176">
        <v>15800</v>
      </c>
      <c r="F21" s="176">
        <v>19740</v>
      </c>
      <c r="G21" s="176">
        <v>7483</v>
      </c>
      <c r="H21" s="176">
        <v>14190</v>
      </c>
      <c r="I21" s="176">
        <v>7302</v>
      </c>
      <c r="J21" s="176">
        <v>4266</v>
      </c>
      <c r="K21" s="176">
        <v>24601</v>
      </c>
      <c r="L21" s="176">
        <v>7122</v>
      </c>
      <c r="M21" s="177">
        <v>107020</v>
      </c>
    </row>
    <row r="22" spans="2:13" ht="15" customHeight="1" x14ac:dyDescent="0.2">
      <c r="B22" s="286"/>
      <c r="C22" s="228" t="s">
        <v>1</v>
      </c>
      <c r="D22" s="26">
        <v>15331</v>
      </c>
      <c r="E22" s="229">
        <v>27829</v>
      </c>
      <c r="F22" s="229">
        <v>39771</v>
      </c>
      <c r="G22" s="229">
        <v>15331</v>
      </c>
      <c r="H22" s="229">
        <v>32813</v>
      </c>
      <c r="I22" s="229">
        <v>16564</v>
      </c>
      <c r="J22" s="229">
        <v>8856</v>
      </c>
      <c r="K22" s="229">
        <v>49726</v>
      </c>
      <c r="L22" s="229">
        <v>16374</v>
      </c>
      <c r="M22" s="230">
        <v>222595</v>
      </c>
    </row>
    <row r="23" spans="2:13" ht="15" customHeight="1" x14ac:dyDescent="0.2">
      <c r="B23" s="286" t="s">
        <v>9</v>
      </c>
      <c r="C23" s="221" t="s">
        <v>150</v>
      </c>
      <c r="D23" s="222">
        <v>5290</v>
      </c>
      <c r="E23" s="223">
        <v>16797</v>
      </c>
      <c r="F23" s="223">
        <v>16718</v>
      </c>
      <c r="G23" s="223">
        <v>7563</v>
      </c>
      <c r="H23" s="223">
        <v>12156</v>
      </c>
      <c r="I23" s="223">
        <v>6704</v>
      </c>
      <c r="J23" s="223">
        <v>4500</v>
      </c>
      <c r="K23" s="223">
        <v>22240</v>
      </c>
      <c r="L23" s="223">
        <v>5901</v>
      </c>
      <c r="M23" s="224">
        <v>97869</v>
      </c>
    </row>
    <row r="24" spans="2:13" ht="15" customHeight="1" x14ac:dyDescent="0.2">
      <c r="B24" s="286"/>
      <c r="C24" s="174" t="s">
        <v>2</v>
      </c>
      <c r="D24" s="175">
        <v>3097</v>
      </c>
      <c r="E24" s="176">
        <v>10003</v>
      </c>
      <c r="F24" s="176">
        <v>10158</v>
      </c>
      <c r="G24" s="176">
        <v>4436</v>
      </c>
      <c r="H24" s="176">
        <v>7347</v>
      </c>
      <c r="I24" s="176">
        <v>3984</v>
      </c>
      <c r="J24" s="176">
        <v>3116</v>
      </c>
      <c r="K24" s="176">
        <v>14308</v>
      </c>
      <c r="L24" s="176">
        <v>3436</v>
      </c>
      <c r="M24" s="177">
        <v>59885</v>
      </c>
    </row>
    <row r="25" spans="2:13" ht="15" customHeight="1" x14ac:dyDescent="0.2">
      <c r="B25" s="286"/>
      <c r="C25" s="228" t="s">
        <v>1</v>
      </c>
      <c r="D25" s="26">
        <v>8387</v>
      </c>
      <c r="E25" s="229">
        <v>26800</v>
      </c>
      <c r="F25" s="229">
        <v>26876</v>
      </c>
      <c r="G25" s="229">
        <v>11999</v>
      </c>
      <c r="H25" s="229">
        <v>19503</v>
      </c>
      <c r="I25" s="229">
        <v>10688</v>
      </c>
      <c r="J25" s="229">
        <v>7616</v>
      </c>
      <c r="K25" s="229">
        <v>36548</v>
      </c>
      <c r="L25" s="229">
        <v>9337</v>
      </c>
      <c r="M25" s="230">
        <v>157754</v>
      </c>
    </row>
    <row r="26" spans="2:13" ht="15" customHeight="1" x14ac:dyDescent="0.2">
      <c r="B26" s="286" t="s">
        <v>10</v>
      </c>
      <c r="C26" s="231" t="s">
        <v>150</v>
      </c>
      <c r="D26" s="232">
        <v>2556</v>
      </c>
      <c r="E26" s="233">
        <v>11149</v>
      </c>
      <c r="F26" s="233">
        <v>9463</v>
      </c>
      <c r="G26" s="233">
        <v>4065</v>
      </c>
      <c r="H26" s="233">
        <v>5606</v>
      </c>
      <c r="I26" s="233">
        <v>3093</v>
      </c>
      <c r="J26" s="233">
        <v>2387</v>
      </c>
      <c r="K26" s="233">
        <v>13583</v>
      </c>
      <c r="L26" s="233">
        <v>2537</v>
      </c>
      <c r="M26" s="234">
        <v>54439</v>
      </c>
    </row>
    <row r="27" spans="2:13" ht="15" customHeight="1" x14ac:dyDescent="0.2">
      <c r="B27" s="286"/>
      <c r="C27" s="174" t="s">
        <v>2</v>
      </c>
      <c r="D27" s="175">
        <v>1768</v>
      </c>
      <c r="E27" s="176">
        <v>5628</v>
      </c>
      <c r="F27" s="176">
        <v>5753</v>
      </c>
      <c r="G27" s="176">
        <v>2325</v>
      </c>
      <c r="H27" s="176">
        <v>4096</v>
      </c>
      <c r="I27" s="176">
        <v>2094</v>
      </c>
      <c r="J27" s="176">
        <v>1487</v>
      </c>
      <c r="K27" s="176">
        <v>8284</v>
      </c>
      <c r="L27" s="176">
        <v>1788</v>
      </c>
      <c r="M27" s="177">
        <v>33223</v>
      </c>
    </row>
    <row r="28" spans="2:13" ht="15" customHeight="1" x14ac:dyDescent="0.2">
      <c r="B28" s="286"/>
      <c r="C28" s="228" t="s">
        <v>1</v>
      </c>
      <c r="D28" s="26">
        <v>4324</v>
      </c>
      <c r="E28" s="229">
        <v>16777</v>
      </c>
      <c r="F28" s="229">
        <v>15216</v>
      </c>
      <c r="G28" s="229">
        <v>6390</v>
      </c>
      <c r="H28" s="229">
        <v>9702</v>
      </c>
      <c r="I28" s="229">
        <v>5187</v>
      </c>
      <c r="J28" s="229">
        <v>3874</v>
      </c>
      <c r="K28" s="229">
        <v>21867</v>
      </c>
      <c r="L28" s="229">
        <v>4325</v>
      </c>
      <c r="M28" s="230">
        <v>87662</v>
      </c>
    </row>
    <row r="29" spans="2:13" ht="15" customHeight="1" x14ac:dyDescent="0.2">
      <c r="B29" s="286" t="s">
        <v>11</v>
      </c>
      <c r="C29" s="181" t="s">
        <v>150</v>
      </c>
      <c r="D29" s="235">
        <v>2259</v>
      </c>
      <c r="E29" s="236">
        <v>7695</v>
      </c>
      <c r="F29" s="236">
        <v>7300</v>
      </c>
      <c r="G29" s="236">
        <v>3016</v>
      </c>
      <c r="H29" s="236">
        <v>5245</v>
      </c>
      <c r="I29" s="236">
        <v>2544</v>
      </c>
      <c r="J29" s="236">
        <v>1524</v>
      </c>
      <c r="K29" s="236">
        <v>10741</v>
      </c>
      <c r="L29" s="236">
        <v>2240</v>
      </c>
      <c r="M29" s="237">
        <v>42564</v>
      </c>
    </row>
    <row r="30" spans="2:13" ht="15" customHeight="1" x14ac:dyDescent="0.2">
      <c r="B30" s="286"/>
      <c r="C30" s="174" t="s">
        <v>2</v>
      </c>
      <c r="D30" s="134">
        <v>1619</v>
      </c>
      <c r="E30" s="135">
        <v>3951</v>
      </c>
      <c r="F30" s="135">
        <v>4865</v>
      </c>
      <c r="G30" s="135">
        <v>1828</v>
      </c>
      <c r="H30" s="135">
        <v>3645</v>
      </c>
      <c r="I30" s="135">
        <v>1604</v>
      </c>
      <c r="J30" s="135">
        <v>1067</v>
      </c>
      <c r="K30" s="135">
        <v>6981</v>
      </c>
      <c r="L30" s="135">
        <v>1602</v>
      </c>
      <c r="M30" s="238">
        <v>27162</v>
      </c>
    </row>
    <row r="31" spans="2:13" ht="15" customHeight="1" x14ac:dyDescent="0.2">
      <c r="B31" s="286"/>
      <c r="C31" s="178" t="s">
        <v>1</v>
      </c>
      <c r="D31" s="239">
        <v>3878</v>
      </c>
      <c r="E31" s="240">
        <v>11646</v>
      </c>
      <c r="F31" s="240">
        <v>12165</v>
      </c>
      <c r="G31" s="240">
        <v>4844</v>
      </c>
      <c r="H31" s="240">
        <v>8890</v>
      </c>
      <c r="I31" s="240">
        <v>4148</v>
      </c>
      <c r="J31" s="240">
        <v>2591</v>
      </c>
      <c r="K31" s="240">
        <v>17722</v>
      </c>
      <c r="L31" s="240">
        <v>3842</v>
      </c>
      <c r="M31" s="241">
        <v>69726</v>
      </c>
    </row>
    <row r="32" spans="2:13" ht="15" customHeight="1" x14ac:dyDescent="0.2">
      <c r="B32" s="286" t="s">
        <v>12</v>
      </c>
      <c r="C32" s="181" t="s">
        <v>150</v>
      </c>
      <c r="D32" s="235">
        <v>1276</v>
      </c>
      <c r="E32" s="236">
        <v>5581</v>
      </c>
      <c r="F32" s="236">
        <v>4385</v>
      </c>
      <c r="G32" s="236">
        <v>1582</v>
      </c>
      <c r="H32" s="236">
        <v>2963</v>
      </c>
      <c r="I32" s="236">
        <v>1459</v>
      </c>
      <c r="J32" s="236">
        <v>877</v>
      </c>
      <c r="K32" s="236">
        <v>7308</v>
      </c>
      <c r="L32" s="236">
        <v>1140</v>
      </c>
      <c r="M32" s="237">
        <v>26571</v>
      </c>
    </row>
    <row r="33" spans="2:13" ht="15" customHeight="1" x14ac:dyDescent="0.2">
      <c r="B33" s="286"/>
      <c r="C33" s="174" t="s">
        <v>2</v>
      </c>
      <c r="D33" s="134">
        <v>1091</v>
      </c>
      <c r="E33" s="135">
        <v>2556</v>
      </c>
      <c r="F33" s="135">
        <v>2918</v>
      </c>
      <c r="G33" s="135">
        <v>1054</v>
      </c>
      <c r="H33" s="135">
        <v>2438</v>
      </c>
      <c r="I33" s="135">
        <v>1164</v>
      </c>
      <c r="J33" s="135">
        <v>738</v>
      </c>
      <c r="K33" s="135">
        <v>4354</v>
      </c>
      <c r="L33" s="135">
        <v>1010</v>
      </c>
      <c r="M33" s="238">
        <v>17323</v>
      </c>
    </row>
    <row r="34" spans="2:13" ht="15" customHeight="1" x14ac:dyDescent="0.2">
      <c r="B34" s="286"/>
      <c r="C34" s="178" t="s">
        <v>1</v>
      </c>
      <c r="D34" s="239">
        <v>2367</v>
      </c>
      <c r="E34" s="240">
        <v>8137</v>
      </c>
      <c r="F34" s="240">
        <v>7303</v>
      </c>
      <c r="G34" s="240">
        <v>2636</v>
      </c>
      <c r="H34" s="240">
        <v>5401</v>
      </c>
      <c r="I34" s="240">
        <v>2623</v>
      </c>
      <c r="J34" s="240">
        <v>1615</v>
      </c>
      <c r="K34" s="240">
        <v>11662</v>
      </c>
      <c r="L34" s="240">
        <v>2150</v>
      </c>
      <c r="M34" s="241">
        <v>43894</v>
      </c>
    </row>
    <row r="35" spans="2:13" ht="15" customHeight="1" x14ac:dyDescent="0.2">
      <c r="B35" s="280" t="s">
        <v>13</v>
      </c>
      <c r="C35" s="181" t="s">
        <v>150</v>
      </c>
      <c r="D35" s="235">
        <v>632</v>
      </c>
      <c r="E35" s="236">
        <v>3034</v>
      </c>
      <c r="F35" s="236">
        <v>2416</v>
      </c>
      <c r="G35" s="236">
        <v>844</v>
      </c>
      <c r="H35" s="236">
        <v>1612</v>
      </c>
      <c r="I35" s="236">
        <v>830</v>
      </c>
      <c r="J35" s="236">
        <v>449</v>
      </c>
      <c r="K35" s="236">
        <v>3956</v>
      </c>
      <c r="L35" s="236">
        <v>617</v>
      </c>
      <c r="M35" s="237">
        <v>14390</v>
      </c>
    </row>
    <row r="36" spans="2:13" ht="15" customHeight="1" x14ac:dyDescent="0.2">
      <c r="B36" s="281"/>
      <c r="C36" s="174" t="s">
        <v>2</v>
      </c>
      <c r="D36" s="134">
        <v>382</v>
      </c>
      <c r="E36" s="135">
        <v>1019</v>
      </c>
      <c r="F36" s="135">
        <v>1243</v>
      </c>
      <c r="G36" s="135">
        <v>378</v>
      </c>
      <c r="H36" s="135">
        <v>992</v>
      </c>
      <c r="I36" s="135">
        <v>492</v>
      </c>
      <c r="J36" s="135">
        <v>314</v>
      </c>
      <c r="K36" s="135">
        <v>2111</v>
      </c>
      <c r="L36" s="135">
        <v>377</v>
      </c>
      <c r="M36" s="238">
        <v>7308</v>
      </c>
    </row>
    <row r="37" spans="2:13" ht="15" customHeight="1" x14ac:dyDescent="0.2">
      <c r="B37" s="282"/>
      <c r="C37" s="178" t="s">
        <v>1</v>
      </c>
      <c r="D37" s="239">
        <v>1014</v>
      </c>
      <c r="E37" s="240">
        <v>4053</v>
      </c>
      <c r="F37" s="240">
        <v>3659</v>
      </c>
      <c r="G37" s="240">
        <v>1222</v>
      </c>
      <c r="H37" s="240">
        <v>2604</v>
      </c>
      <c r="I37" s="240">
        <v>1322</v>
      </c>
      <c r="J37" s="240">
        <v>763</v>
      </c>
      <c r="K37" s="240">
        <v>6067</v>
      </c>
      <c r="L37" s="240">
        <v>994</v>
      </c>
      <c r="M37" s="241">
        <v>21698</v>
      </c>
    </row>
    <row r="38" spans="2:13" ht="15" customHeight="1" x14ac:dyDescent="0.2">
      <c r="B38" s="286" t="s">
        <v>14</v>
      </c>
      <c r="C38" s="181" t="s">
        <v>150</v>
      </c>
      <c r="D38" s="235">
        <v>405</v>
      </c>
      <c r="E38" s="236">
        <v>1501</v>
      </c>
      <c r="F38" s="236">
        <v>1441</v>
      </c>
      <c r="G38" s="236">
        <v>482</v>
      </c>
      <c r="H38" s="236">
        <v>979</v>
      </c>
      <c r="I38" s="236">
        <v>540</v>
      </c>
      <c r="J38" s="236">
        <v>233</v>
      </c>
      <c r="K38" s="236">
        <v>2564</v>
      </c>
      <c r="L38" s="236">
        <v>346</v>
      </c>
      <c r="M38" s="237">
        <v>8491</v>
      </c>
    </row>
    <row r="39" spans="2:13" ht="15" customHeight="1" x14ac:dyDescent="0.2">
      <c r="B39" s="286"/>
      <c r="C39" s="174" t="s">
        <v>2</v>
      </c>
      <c r="D39" s="134">
        <v>208</v>
      </c>
      <c r="E39" s="135">
        <v>611</v>
      </c>
      <c r="F39" s="135">
        <v>736</v>
      </c>
      <c r="G39" s="135">
        <v>245</v>
      </c>
      <c r="H39" s="135">
        <v>615</v>
      </c>
      <c r="I39" s="135">
        <v>269</v>
      </c>
      <c r="J39" s="135">
        <v>176</v>
      </c>
      <c r="K39" s="135">
        <v>1343</v>
      </c>
      <c r="L39" s="135">
        <v>184</v>
      </c>
      <c r="M39" s="238">
        <v>4387</v>
      </c>
    </row>
    <row r="40" spans="2:13" ht="15" customHeight="1" x14ac:dyDescent="0.2">
      <c r="B40" s="286"/>
      <c r="C40" s="178" t="s">
        <v>1</v>
      </c>
      <c r="D40" s="239">
        <v>613</v>
      </c>
      <c r="E40" s="240">
        <v>2112</v>
      </c>
      <c r="F40" s="240">
        <v>2177</v>
      </c>
      <c r="G40" s="240">
        <v>727</v>
      </c>
      <c r="H40" s="240">
        <v>1594</v>
      </c>
      <c r="I40" s="240">
        <v>809</v>
      </c>
      <c r="J40" s="240">
        <v>409</v>
      </c>
      <c r="K40" s="240">
        <v>3907</v>
      </c>
      <c r="L40" s="240">
        <v>530</v>
      </c>
      <c r="M40" s="241">
        <v>12878</v>
      </c>
    </row>
    <row r="41" spans="2:13" ht="15" customHeight="1" x14ac:dyDescent="0.2">
      <c r="B41" s="280" t="s">
        <v>15</v>
      </c>
      <c r="C41" s="181" t="s">
        <v>150</v>
      </c>
      <c r="D41" s="235">
        <v>282</v>
      </c>
      <c r="E41" s="236">
        <v>980</v>
      </c>
      <c r="F41" s="236">
        <v>994</v>
      </c>
      <c r="G41" s="236">
        <v>308</v>
      </c>
      <c r="H41" s="236">
        <v>787</v>
      </c>
      <c r="I41" s="236">
        <v>352</v>
      </c>
      <c r="J41" s="236">
        <v>184</v>
      </c>
      <c r="K41" s="236">
        <v>1854</v>
      </c>
      <c r="L41" s="236">
        <v>223</v>
      </c>
      <c r="M41" s="237">
        <v>5964</v>
      </c>
    </row>
    <row r="42" spans="2:13" ht="15" customHeight="1" x14ac:dyDescent="0.2">
      <c r="B42" s="281"/>
      <c r="C42" s="174" t="s">
        <v>2</v>
      </c>
      <c r="D42" s="134">
        <v>134</v>
      </c>
      <c r="E42" s="135">
        <v>425</v>
      </c>
      <c r="F42" s="135">
        <v>514</v>
      </c>
      <c r="G42" s="135">
        <v>147</v>
      </c>
      <c r="H42" s="135">
        <v>472</v>
      </c>
      <c r="I42" s="135">
        <v>180</v>
      </c>
      <c r="J42" s="135">
        <v>109</v>
      </c>
      <c r="K42" s="135">
        <v>969</v>
      </c>
      <c r="L42" s="135">
        <v>129</v>
      </c>
      <c r="M42" s="238">
        <v>3079</v>
      </c>
    </row>
    <row r="43" spans="2:13" ht="15" customHeight="1" x14ac:dyDescent="0.2">
      <c r="B43" s="282"/>
      <c r="C43" s="178" t="s">
        <v>1</v>
      </c>
      <c r="D43" s="239">
        <v>416</v>
      </c>
      <c r="E43" s="240">
        <v>1405</v>
      </c>
      <c r="F43" s="240">
        <v>1508</v>
      </c>
      <c r="G43" s="240">
        <v>455</v>
      </c>
      <c r="H43" s="240">
        <v>1259</v>
      </c>
      <c r="I43" s="240">
        <v>532</v>
      </c>
      <c r="J43" s="240">
        <v>293</v>
      </c>
      <c r="K43" s="240">
        <v>2823</v>
      </c>
      <c r="L43" s="240">
        <v>352</v>
      </c>
      <c r="M43" s="241">
        <v>9043</v>
      </c>
    </row>
    <row r="44" spans="2:13" ht="15" customHeight="1" x14ac:dyDescent="0.2">
      <c r="B44" s="286" t="s">
        <v>16</v>
      </c>
      <c r="C44" s="181" t="s">
        <v>150</v>
      </c>
      <c r="D44" s="235">
        <v>437</v>
      </c>
      <c r="E44" s="236">
        <v>1768</v>
      </c>
      <c r="F44" s="236">
        <v>1892</v>
      </c>
      <c r="G44" s="236">
        <v>549</v>
      </c>
      <c r="H44" s="236">
        <v>1515</v>
      </c>
      <c r="I44" s="236">
        <v>598</v>
      </c>
      <c r="J44" s="236">
        <v>316</v>
      </c>
      <c r="K44" s="236">
        <v>3393</v>
      </c>
      <c r="L44" s="236">
        <v>394</v>
      </c>
      <c r="M44" s="237">
        <v>10862</v>
      </c>
    </row>
    <row r="45" spans="2:13" ht="15" customHeight="1" x14ac:dyDescent="0.2">
      <c r="B45" s="286"/>
      <c r="C45" s="174" t="s">
        <v>2</v>
      </c>
      <c r="D45" s="134">
        <v>225</v>
      </c>
      <c r="E45" s="135">
        <v>825</v>
      </c>
      <c r="F45" s="135">
        <v>952</v>
      </c>
      <c r="G45" s="135">
        <v>260</v>
      </c>
      <c r="H45" s="135">
        <v>892</v>
      </c>
      <c r="I45" s="135">
        <v>306</v>
      </c>
      <c r="J45" s="135">
        <v>198</v>
      </c>
      <c r="K45" s="135">
        <v>1645</v>
      </c>
      <c r="L45" s="135">
        <v>241</v>
      </c>
      <c r="M45" s="238">
        <v>5544</v>
      </c>
    </row>
    <row r="46" spans="2:13" ht="15" customHeight="1" x14ac:dyDescent="0.2">
      <c r="B46" s="286"/>
      <c r="C46" s="178" t="s">
        <v>1</v>
      </c>
      <c r="D46" s="239">
        <v>662</v>
      </c>
      <c r="E46" s="240">
        <v>2593</v>
      </c>
      <c r="F46" s="240">
        <v>2844</v>
      </c>
      <c r="G46" s="240">
        <v>809</v>
      </c>
      <c r="H46" s="240">
        <v>2407</v>
      </c>
      <c r="I46" s="240">
        <v>904</v>
      </c>
      <c r="J46" s="240">
        <v>514</v>
      </c>
      <c r="K46" s="240">
        <v>5038</v>
      </c>
      <c r="L46" s="240">
        <v>635</v>
      </c>
      <c r="M46" s="241">
        <v>16406</v>
      </c>
    </row>
    <row r="47" spans="2:13" ht="15" customHeight="1" x14ac:dyDescent="0.2">
      <c r="B47" s="280" t="s">
        <v>17</v>
      </c>
      <c r="C47" s="181" t="s">
        <v>150</v>
      </c>
      <c r="D47" s="235">
        <v>85</v>
      </c>
      <c r="E47" s="236">
        <v>397</v>
      </c>
      <c r="F47" s="236">
        <v>326</v>
      </c>
      <c r="G47" s="236">
        <v>77</v>
      </c>
      <c r="H47" s="236">
        <v>253</v>
      </c>
      <c r="I47" s="236">
        <v>111</v>
      </c>
      <c r="J47" s="236">
        <v>74</v>
      </c>
      <c r="K47" s="236">
        <v>619</v>
      </c>
      <c r="L47" s="236">
        <v>76</v>
      </c>
      <c r="M47" s="237">
        <v>2018</v>
      </c>
    </row>
    <row r="48" spans="2:13" ht="15" customHeight="1" x14ac:dyDescent="0.2">
      <c r="B48" s="281"/>
      <c r="C48" s="174" t="s">
        <v>2</v>
      </c>
      <c r="D48" s="134">
        <v>19</v>
      </c>
      <c r="E48" s="135">
        <v>106</v>
      </c>
      <c r="F48" s="135">
        <v>93</v>
      </c>
      <c r="G48" s="135">
        <v>24</v>
      </c>
      <c r="H48" s="135">
        <v>90</v>
      </c>
      <c r="I48" s="135">
        <v>33</v>
      </c>
      <c r="J48" s="135">
        <v>32</v>
      </c>
      <c r="K48" s="135">
        <v>182</v>
      </c>
      <c r="L48" s="135">
        <v>21</v>
      </c>
      <c r="M48" s="238">
        <v>600</v>
      </c>
    </row>
    <row r="49" spans="2:13" ht="15" customHeight="1" x14ac:dyDescent="0.2">
      <c r="B49" s="282"/>
      <c r="C49" s="178" t="s">
        <v>1</v>
      </c>
      <c r="D49" s="239">
        <v>104</v>
      </c>
      <c r="E49" s="240">
        <v>503</v>
      </c>
      <c r="F49" s="240">
        <v>419</v>
      </c>
      <c r="G49" s="240">
        <v>101</v>
      </c>
      <c r="H49" s="240">
        <v>343</v>
      </c>
      <c r="I49" s="240">
        <v>144</v>
      </c>
      <c r="J49" s="240">
        <v>106</v>
      </c>
      <c r="K49" s="240">
        <v>801</v>
      </c>
      <c r="L49" s="240">
        <v>97</v>
      </c>
      <c r="M49" s="241">
        <v>2618</v>
      </c>
    </row>
    <row r="50" spans="2:13" ht="15" customHeight="1" x14ac:dyDescent="0.2">
      <c r="B50" s="280" t="s">
        <v>18</v>
      </c>
      <c r="C50" s="181" t="s">
        <v>150</v>
      </c>
      <c r="D50" s="235">
        <v>21</v>
      </c>
      <c r="E50" s="236">
        <v>210</v>
      </c>
      <c r="F50" s="236">
        <v>153</v>
      </c>
      <c r="G50" s="236">
        <v>43</v>
      </c>
      <c r="H50" s="236">
        <v>132</v>
      </c>
      <c r="I50" s="236">
        <v>69</v>
      </c>
      <c r="J50" s="236">
        <v>39</v>
      </c>
      <c r="K50" s="236">
        <v>369</v>
      </c>
      <c r="L50" s="236">
        <v>24</v>
      </c>
      <c r="M50" s="237">
        <v>1060</v>
      </c>
    </row>
    <row r="51" spans="2:13" ht="15" customHeight="1" x14ac:dyDescent="0.2">
      <c r="B51" s="281"/>
      <c r="C51" s="174" t="s">
        <v>2</v>
      </c>
      <c r="D51" s="134">
        <v>5</v>
      </c>
      <c r="E51" s="135">
        <v>26</v>
      </c>
      <c r="F51" s="135">
        <v>17</v>
      </c>
      <c r="G51" s="135">
        <v>2</v>
      </c>
      <c r="H51" s="135">
        <v>24</v>
      </c>
      <c r="I51" s="135">
        <v>7</v>
      </c>
      <c r="J51" s="135">
        <v>8</v>
      </c>
      <c r="K51" s="135">
        <v>51</v>
      </c>
      <c r="L51" s="135">
        <v>4</v>
      </c>
      <c r="M51" s="238">
        <v>144</v>
      </c>
    </row>
    <row r="52" spans="2:13" ht="15" customHeight="1" x14ac:dyDescent="0.2">
      <c r="B52" s="282"/>
      <c r="C52" s="178" t="s">
        <v>1</v>
      </c>
      <c r="D52" s="239">
        <v>26</v>
      </c>
      <c r="E52" s="240">
        <v>236</v>
      </c>
      <c r="F52" s="240">
        <v>170</v>
      </c>
      <c r="G52" s="240">
        <v>45</v>
      </c>
      <c r="H52" s="240">
        <v>156</v>
      </c>
      <c r="I52" s="240">
        <v>76</v>
      </c>
      <c r="J52" s="240">
        <v>47</v>
      </c>
      <c r="K52" s="240">
        <v>420</v>
      </c>
      <c r="L52" s="240">
        <v>28</v>
      </c>
      <c r="M52" s="241">
        <v>1204</v>
      </c>
    </row>
    <row r="53" spans="2:13" ht="15" customHeight="1" x14ac:dyDescent="0.2">
      <c r="B53" s="286" t="s">
        <v>1</v>
      </c>
      <c r="C53" s="181" t="s">
        <v>150</v>
      </c>
      <c r="D53" s="235">
        <v>33187</v>
      </c>
      <c r="E53" s="236">
        <v>82209</v>
      </c>
      <c r="F53" s="236">
        <v>91912</v>
      </c>
      <c r="G53" s="236">
        <v>35608</v>
      </c>
      <c r="H53" s="236">
        <v>69819</v>
      </c>
      <c r="I53" s="236">
        <v>36509</v>
      </c>
      <c r="J53" s="236">
        <v>20734</v>
      </c>
      <c r="K53" s="236">
        <v>122972</v>
      </c>
      <c r="L53" s="236">
        <v>33751</v>
      </c>
      <c r="M53" s="237">
        <v>526701</v>
      </c>
    </row>
    <row r="54" spans="2:13" ht="15" customHeight="1" x14ac:dyDescent="0.2">
      <c r="B54" s="286"/>
      <c r="C54" s="174" t="s">
        <v>2</v>
      </c>
      <c r="D54" s="134">
        <v>28600</v>
      </c>
      <c r="E54" s="135">
        <v>70020</v>
      </c>
      <c r="F54" s="135">
        <v>82729</v>
      </c>
      <c r="G54" s="135">
        <v>30756</v>
      </c>
      <c r="H54" s="135">
        <v>61499</v>
      </c>
      <c r="I54" s="135">
        <v>32091</v>
      </c>
      <c r="J54" s="135">
        <v>18277</v>
      </c>
      <c r="K54" s="135">
        <v>107471</v>
      </c>
      <c r="L54" s="135">
        <v>29385</v>
      </c>
      <c r="M54" s="238">
        <v>460828</v>
      </c>
    </row>
    <row r="55" spans="2:13" ht="15" customHeight="1" thickBot="1" x14ac:dyDescent="0.25">
      <c r="B55" s="291"/>
      <c r="C55" s="191" t="s">
        <v>1</v>
      </c>
      <c r="D55" s="242">
        <v>61787</v>
      </c>
      <c r="E55" s="243">
        <v>152229</v>
      </c>
      <c r="F55" s="243">
        <v>174641</v>
      </c>
      <c r="G55" s="243">
        <v>66364</v>
      </c>
      <c r="H55" s="243">
        <v>131318</v>
      </c>
      <c r="I55" s="243">
        <v>68600</v>
      </c>
      <c r="J55" s="243">
        <v>39011</v>
      </c>
      <c r="K55" s="243">
        <v>230443</v>
      </c>
      <c r="L55" s="243">
        <v>63136</v>
      </c>
      <c r="M55" s="244">
        <v>987529</v>
      </c>
    </row>
    <row r="56" spans="2:13" ht="12.75" thickTop="1" x14ac:dyDescent="0.2">
      <c r="B56" s="245" t="s">
        <v>200</v>
      </c>
      <c r="C56" s="332"/>
      <c r="D56" s="332"/>
      <c r="E56" s="332"/>
      <c r="F56" s="332"/>
      <c r="G56" s="332"/>
    </row>
    <row r="57" spans="2:13" ht="11.25" customHeight="1" x14ac:dyDescent="0.2">
      <c r="B57" s="152" t="s">
        <v>66</v>
      </c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</row>
    <row r="58" spans="2:13" x14ac:dyDescent="0.2">
      <c r="D58" s="330"/>
    </row>
    <row r="59" spans="2:13" x14ac:dyDescent="0.2">
      <c r="D59" s="330"/>
    </row>
    <row r="60" spans="2:13" x14ac:dyDescent="0.2">
      <c r="D60" s="330"/>
    </row>
    <row r="61" spans="2:13" x14ac:dyDescent="0.2">
      <c r="D61" s="330"/>
    </row>
    <row r="62" spans="2:13" x14ac:dyDescent="0.2">
      <c r="D62" s="330"/>
    </row>
    <row r="63" spans="2:13" x14ac:dyDescent="0.2">
      <c r="D63" s="330"/>
    </row>
    <row r="64" spans="2:13" x14ac:dyDescent="0.2">
      <c r="D64" s="330"/>
    </row>
    <row r="65" spans="2:4" x14ac:dyDescent="0.2">
      <c r="B65" s="328"/>
    </row>
    <row r="66" spans="2:4" x14ac:dyDescent="0.2">
      <c r="B66" s="328"/>
    </row>
    <row r="67" spans="2:4" x14ac:dyDescent="0.2">
      <c r="D67" s="330"/>
    </row>
    <row r="68" spans="2:4" x14ac:dyDescent="0.2">
      <c r="D68" s="330"/>
    </row>
    <row r="69" spans="2:4" x14ac:dyDescent="0.2">
      <c r="D69" s="330"/>
    </row>
    <row r="70" spans="2:4" x14ac:dyDescent="0.2">
      <c r="D70" s="330"/>
    </row>
    <row r="71" spans="2:4" x14ac:dyDescent="0.2">
      <c r="D71" s="330"/>
    </row>
    <row r="72" spans="2:4" x14ac:dyDescent="0.2">
      <c r="D72" s="330"/>
    </row>
    <row r="73" spans="2:4" x14ac:dyDescent="0.2">
      <c r="D73" s="330"/>
    </row>
    <row r="74" spans="2:4" x14ac:dyDescent="0.2">
      <c r="D74" s="330"/>
    </row>
    <row r="75" spans="2:4" x14ac:dyDescent="0.2">
      <c r="D75" s="330"/>
    </row>
    <row r="76" spans="2:4" x14ac:dyDescent="0.2">
      <c r="D76" s="330"/>
    </row>
    <row r="77" spans="2:4" x14ac:dyDescent="0.2">
      <c r="D77" s="330"/>
    </row>
    <row r="78" spans="2:4" x14ac:dyDescent="0.2">
      <c r="D78" s="330"/>
    </row>
    <row r="79" spans="2:4" x14ac:dyDescent="0.2">
      <c r="D79" s="330"/>
    </row>
    <row r="80" spans="2:4" x14ac:dyDescent="0.2">
      <c r="D80" s="330"/>
    </row>
    <row r="81" spans="4:4" x14ac:dyDescent="0.2">
      <c r="D81" s="330"/>
    </row>
  </sheetData>
  <mergeCells count="19">
    <mergeCell ref="B11:M11"/>
    <mergeCell ref="B12:B13"/>
    <mergeCell ref="C12:C13"/>
    <mergeCell ref="D12:L12"/>
    <mergeCell ref="M12:M13"/>
    <mergeCell ref="B14:B16"/>
    <mergeCell ref="B29:B31"/>
    <mergeCell ref="B32:B34"/>
    <mergeCell ref="B35:B37"/>
    <mergeCell ref="B38:B40"/>
    <mergeCell ref="B17:B19"/>
    <mergeCell ref="B20:B22"/>
    <mergeCell ref="B23:B25"/>
    <mergeCell ref="B26:B28"/>
    <mergeCell ref="B50:B52"/>
    <mergeCell ref="B53:B55"/>
    <mergeCell ref="B41:B43"/>
    <mergeCell ref="B44:B46"/>
    <mergeCell ref="B47:B49"/>
  </mergeCells>
  <pageMargins left="0.39370078740157483" right="0.39370078740157483" top="0.39370078740157483" bottom="0.39370078740157483" header="0" footer="0"/>
  <pageSetup paperSize="9" scale="6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M82"/>
  <sheetViews>
    <sheetView showGridLines="0" zoomScaleNormal="100" zoomScaleSheetLayoutView="100" workbookViewId="0">
      <pane ySplit="13" topLeftCell="A14" activePane="bottomLeft" state="frozen"/>
      <selection sqref="A1:XFD1048576"/>
      <selection pane="bottomLeft"/>
    </sheetView>
  </sheetViews>
  <sheetFormatPr baseColWidth="10" defaultRowHeight="12" x14ac:dyDescent="0.2"/>
  <cols>
    <col min="1" max="1" width="5.7109375" style="328" customWidth="1"/>
    <col min="2" max="2" width="14.7109375" style="327" customWidth="1"/>
    <col min="3" max="3" width="8.7109375" style="328" customWidth="1"/>
    <col min="4" max="6" width="10.28515625" style="328" customWidth="1"/>
    <col min="7" max="7" width="10.7109375" style="328" customWidth="1"/>
    <col min="8" max="8" width="12.28515625" style="328" customWidth="1"/>
    <col min="9" max="9" width="10.7109375" style="328" customWidth="1"/>
    <col min="10" max="10" width="10.28515625" style="328" customWidth="1"/>
    <col min="11" max="11" width="12.28515625" style="328" customWidth="1"/>
    <col min="12" max="12" width="10.7109375" style="328" customWidth="1"/>
    <col min="13" max="13" width="12.7109375" style="328" customWidth="1"/>
    <col min="14" max="16384" width="11.42578125" style="328"/>
  </cols>
  <sheetData>
    <row r="1" spans="1:13" ht="12.75" customHeight="1" x14ac:dyDescent="0.2">
      <c r="A1" s="153"/>
    </row>
    <row r="2" spans="1:13" ht="12.75" customHeight="1" x14ac:dyDescent="0.2"/>
    <row r="3" spans="1:13" ht="12.75" customHeight="1" x14ac:dyDescent="0.2"/>
    <row r="4" spans="1:13" ht="12.75" customHeight="1" x14ac:dyDescent="0.2">
      <c r="H4" s="329"/>
      <c r="I4" s="329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69" t="s">
        <v>78</v>
      </c>
    </row>
    <row r="10" spans="1:13" ht="12.75" customHeight="1" thickBot="1" x14ac:dyDescent="0.25"/>
    <row r="11" spans="1:13" ht="24.95" customHeight="1" thickTop="1" thickBot="1" x14ac:dyDescent="0.25">
      <c r="B11" s="264" t="str">
        <f>"Tabla 2.2.11. Número de percepciones por persona por Tramo de salario, Sexo y Provincia. Castilla y León. "&amp;Índice!B12</f>
        <v>Tabla 2.2.11. Número de percepciones por persona por Tramo de salario, Sexo y Provincia. Castilla y León. Año 2019</v>
      </c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6"/>
    </row>
    <row r="12" spans="1:13" ht="20.100000000000001" customHeight="1" thickTop="1" x14ac:dyDescent="0.2">
      <c r="B12" s="271" t="s">
        <v>73</v>
      </c>
      <c r="C12" s="262" t="s">
        <v>70</v>
      </c>
      <c r="D12" s="267" t="s">
        <v>69</v>
      </c>
      <c r="E12" s="268"/>
      <c r="F12" s="268"/>
      <c r="G12" s="268"/>
      <c r="H12" s="268"/>
      <c r="I12" s="268"/>
      <c r="J12" s="268"/>
      <c r="K12" s="268"/>
      <c r="L12" s="268"/>
      <c r="M12" s="269" t="s">
        <v>0</v>
      </c>
    </row>
    <row r="13" spans="1:13" ht="20.100000000000001" customHeight="1" thickBot="1" x14ac:dyDescent="0.25">
      <c r="B13" s="272"/>
      <c r="C13" s="263"/>
      <c r="D13" s="168" t="s">
        <v>28</v>
      </c>
      <c r="E13" s="150" t="s">
        <v>29</v>
      </c>
      <c r="F13" s="150" t="s">
        <v>52</v>
      </c>
      <c r="G13" s="150" t="s">
        <v>53</v>
      </c>
      <c r="H13" s="150" t="s">
        <v>54</v>
      </c>
      <c r="I13" s="150" t="s">
        <v>55</v>
      </c>
      <c r="J13" s="150" t="s">
        <v>56</v>
      </c>
      <c r="K13" s="150" t="s">
        <v>57</v>
      </c>
      <c r="L13" s="150" t="s">
        <v>30</v>
      </c>
      <c r="M13" s="270"/>
    </row>
    <row r="14" spans="1:13" ht="15" customHeight="1" thickTop="1" x14ac:dyDescent="0.2">
      <c r="B14" s="292" t="s">
        <v>6</v>
      </c>
      <c r="C14" s="170" t="s">
        <v>150</v>
      </c>
      <c r="D14" s="195">
        <v>1.48</v>
      </c>
      <c r="E14" s="196">
        <v>1.48</v>
      </c>
      <c r="F14" s="196">
        <v>1.47</v>
      </c>
      <c r="G14" s="196">
        <v>1.45</v>
      </c>
      <c r="H14" s="196">
        <v>1.52</v>
      </c>
      <c r="I14" s="196">
        <v>1.6</v>
      </c>
      <c r="J14" s="196">
        <v>1.51</v>
      </c>
      <c r="K14" s="196">
        <v>1.64</v>
      </c>
      <c r="L14" s="196">
        <v>1.53</v>
      </c>
      <c r="M14" s="197">
        <v>1.53</v>
      </c>
    </row>
    <row r="15" spans="1:13" ht="15" customHeight="1" x14ac:dyDescent="0.2">
      <c r="B15" s="286"/>
      <c r="C15" s="174" t="s">
        <v>2</v>
      </c>
      <c r="D15" s="198">
        <v>1.49</v>
      </c>
      <c r="E15" s="199">
        <v>1.54</v>
      </c>
      <c r="F15" s="199">
        <v>1.53</v>
      </c>
      <c r="G15" s="199">
        <v>1.51</v>
      </c>
      <c r="H15" s="199">
        <v>1.48</v>
      </c>
      <c r="I15" s="199">
        <v>1.61</v>
      </c>
      <c r="J15" s="199">
        <v>1.56</v>
      </c>
      <c r="K15" s="199">
        <v>1.63</v>
      </c>
      <c r="L15" s="199">
        <v>1.55</v>
      </c>
      <c r="M15" s="200">
        <v>1.55</v>
      </c>
    </row>
    <row r="16" spans="1:13" ht="15" customHeight="1" x14ac:dyDescent="0.2">
      <c r="B16" s="286"/>
      <c r="C16" s="178" t="s">
        <v>1</v>
      </c>
      <c r="D16" s="57">
        <v>1.49</v>
      </c>
      <c r="E16" s="201">
        <v>1.51</v>
      </c>
      <c r="F16" s="201">
        <v>1.5</v>
      </c>
      <c r="G16" s="201">
        <v>1.48</v>
      </c>
      <c r="H16" s="201">
        <v>1.5</v>
      </c>
      <c r="I16" s="201">
        <v>1.6</v>
      </c>
      <c r="J16" s="201">
        <v>1.54</v>
      </c>
      <c r="K16" s="201">
        <v>1.63</v>
      </c>
      <c r="L16" s="201">
        <v>1.54</v>
      </c>
      <c r="M16" s="202">
        <v>1.54</v>
      </c>
    </row>
    <row r="17" spans="2:13" ht="15" customHeight="1" x14ac:dyDescent="0.2">
      <c r="B17" s="286" t="s">
        <v>7</v>
      </c>
      <c r="C17" s="221" t="s">
        <v>150</v>
      </c>
      <c r="D17" s="303">
        <v>1.7</v>
      </c>
      <c r="E17" s="304">
        <v>1.7</v>
      </c>
      <c r="F17" s="304">
        <v>1.66</v>
      </c>
      <c r="G17" s="304">
        <v>1.66</v>
      </c>
      <c r="H17" s="304">
        <v>1.72</v>
      </c>
      <c r="I17" s="304">
        <v>1.84</v>
      </c>
      <c r="J17" s="304">
        <v>1.82</v>
      </c>
      <c r="K17" s="304">
        <v>1.84</v>
      </c>
      <c r="L17" s="304">
        <v>1.65</v>
      </c>
      <c r="M17" s="305">
        <v>1.73</v>
      </c>
    </row>
    <row r="18" spans="2:13" ht="15" customHeight="1" x14ac:dyDescent="0.2">
      <c r="B18" s="286"/>
      <c r="C18" s="174" t="s">
        <v>2</v>
      </c>
      <c r="D18" s="198">
        <v>1.55</v>
      </c>
      <c r="E18" s="199">
        <v>1.59</v>
      </c>
      <c r="F18" s="199">
        <v>1.55</v>
      </c>
      <c r="G18" s="199">
        <v>1.59</v>
      </c>
      <c r="H18" s="199">
        <v>1.51</v>
      </c>
      <c r="I18" s="199">
        <v>1.71</v>
      </c>
      <c r="J18" s="199">
        <v>1.63</v>
      </c>
      <c r="K18" s="199">
        <v>1.67</v>
      </c>
      <c r="L18" s="199">
        <v>1.55</v>
      </c>
      <c r="M18" s="200">
        <v>1.6</v>
      </c>
    </row>
    <row r="19" spans="2:13" ht="15" customHeight="1" x14ac:dyDescent="0.2">
      <c r="B19" s="286"/>
      <c r="C19" s="225" t="s">
        <v>1</v>
      </c>
      <c r="D19" s="58">
        <v>1.62</v>
      </c>
      <c r="E19" s="306">
        <v>1.63</v>
      </c>
      <c r="F19" s="306">
        <v>1.6</v>
      </c>
      <c r="G19" s="306">
        <v>1.62</v>
      </c>
      <c r="H19" s="306">
        <v>1.6</v>
      </c>
      <c r="I19" s="306">
        <v>1.76</v>
      </c>
      <c r="J19" s="306">
        <v>1.71</v>
      </c>
      <c r="K19" s="306">
        <v>1.74</v>
      </c>
      <c r="L19" s="306">
        <v>1.6</v>
      </c>
      <c r="M19" s="307">
        <v>1.65</v>
      </c>
    </row>
    <row r="20" spans="2:13" ht="15" customHeight="1" x14ac:dyDescent="0.2">
      <c r="B20" s="286" t="s">
        <v>8</v>
      </c>
      <c r="C20" s="221" t="s">
        <v>150</v>
      </c>
      <c r="D20" s="303">
        <v>1.33</v>
      </c>
      <c r="E20" s="304">
        <v>1.44</v>
      </c>
      <c r="F20" s="304">
        <v>1.35</v>
      </c>
      <c r="G20" s="304">
        <v>1.35</v>
      </c>
      <c r="H20" s="304">
        <v>1.3</v>
      </c>
      <c r="I20" s="304">
        <v>1.38</v>
      </c>
      <c r="J20" s="304">
        <v>1.37</v>
      </c>
      <c r="K20" s="304">
        <v>1.43</v>
      </c>
      <c r="L20" s="304">
        <v>1.32</v>
      </c>
      <c r="M20" s="305">
        <v>1.37</v>
      </c>
    </row>
    <row r="21" spans="2:13" ht="15" customHeight="1" x14ac:dyDescent="0.2">
      <c r="B21" s="286"/>
      <c r="C21" s="174" t="s">
        <v>2</v>
      </c>
      <c r="D21" s="198">
        <v>1.29</v>
      </c>
      <c r="E21" s="199">
        <v>1.32</v>
      </c>
      <c r="F21" s="199">
        <v>1.27</v>
      </c>
      <c r="G21" s="199">
        <v>1.31</v>
      </c>
      <c r="H21" s="199">
        <v>1.27</v>
      </c>
      <c r="I21" s="199">
        <v>1.34</v>
      </c>
      <c r="J21" s="199">
        <v>1.35</v>
      </c>
      <c r="K21" s="199">
        <v>1.35</v>
      </c>
      <c r="L21" s="199">
        <v>1.28</v>
      </c>
      <c r="M21" s="200">
        <v>1.31</v>
      </c>
    </row>
    <row r="22" spans="2:13" ht="15" customHeight="1" x14ac:dyDescent="0.2">
      <c r="B22" s="286"/>
      <c r="C22" s="228" t="s">
        <v>1</v>
      </c>
      <c r="D22" s="59">
        <v>1.31</v>
      </c>
      <c r="E22" s="308">
        <v>1.37</v>
      </c>
      <c r="F22" s="308">
        <v>1.31</v>
      </c>
      <c r="G22" s="308">
        <v>1.33</v>
      </c>
      <c r="H22" s="308">
        <v>1.28</v>
      </c>
      <c r="I22" s="308">
        <v>1.36</v>
      </c>
      <c r="J22" s="308">
        <v>1.36</v>
      </c>
      <c r="K22" s="308">
        <v>1.39</v>
      </c>
      <c r="L22" s="308">
        <v>1.3</v>
      </c>
      <c r="M22" s="309">
        <v>1.34</v>
      </c>
    </row>
    <row r="23" spans="2:13" ht="15" customHeight="1" x14ac:dyDescent="0.2">
      <c r="B23" s="286" t="s">
        <v>9</v>
      </c>
      <c r="C23" s="221" t="s">
        <v>150</v>
      </c>
      <c r="D23" s="303">
        <v>1.25</v>
      </c>
      <c r="E23" s="304">
        <v>1.22</v>
      </c>
      <c r="F23" s="304">
        <v>1.23</v>
      </c>
      <c r="G23" s="304">
        <v>1.23</v>
      </c>
      <c r="H23" s="304">
        <v>1.21</v>
      </c>
      <c r="I23" s="304">
        <v>1.27</v>
      </c>
      <c r="J23" s="304">
        <v>1.25</v>
      </c>
      <c r="K23" s="304">
        <v>1.25</v>
      </c>
      <c r="L23" s="304">
        <v>1.18</v>
      </c>
      <c r="M23" s="305">
        <v>1.23</v>
      </c>
    </row>
    <row r="24" spans="2:13" ht="15" customHeight="1" x14ac:dyDescent="0.2">
      <c r="B24" s="286"/>
      <c r="C24" s="174" t="s">
        <v>2</v>
      </c>
      <c r="D24" s="198">
        <v>1.23</v>
      </c>
      <c r="E24" s="199">
        <v>1.19</v>
      </c>
      <c r="F24" s="199">
        <v>1.21</v>
      </c>
      <c r="G24" s="199">
        <v>1.22</v>
      </c>
      <c r="H24" s="199">
        <v>1.21</v>
      </c>
      <c r="I24" s="199">
        <v>1.24</v>
      </c>
      <c r="J24" s="199">
        <v>1.23</v>
      </c>
      <c r="K24" s="199">
        <v>1.24</v>
      </c>
      <c r="L24" s="199">
        <v>1.2</v>
      </c>
      <c r="M24" s="200">
        <v>1.22</v>
      </c>
    </row>
    <row r="25" spans="2:13" ht="15" customHeight="1" x14ac:dyDescent="0.2">
      <c r="B25" s="286"/>
      <c r="C25" s="228" t="s">
        <v>1</v>
      </c>
      <c r="D25" s="59">
        <v>1.24</v>
      </c>
      <c r="E25" s="308">
        <v>1.21</v>
      </c>
      <c r="F25" s="308">
        <v>1.22</v>
      </c>
      <c r="G25" s="308">
        <v>1.22</v>
      </c>
      <c r="H25" s="308">
        <v>1.21</v>
      </c>
      <c r="I25" s="308">
        <v>1.25</v>
      </c>
      <c r="J25" s="308">
        <v>1.24</v>
      </c>
      <c r="K25" s="308">
        <v>1.25</v>
      </c>
      <c r="L25" s="308">
        <v>1.18</v>
      </c>
      <c r="M25" s="309">
        <v>1.23</v>
      </c>
    </row>
    <row r="26" spans="2:13" ht="15" customHeight="1" x14ac:dyDescent="0.2">
      <c r="B26" s="286" t="s">
        <v>10</v>
      </c>
      <c r="C26" s="231" t="s">
        <v>150</v>
      </c>
      <c r="D26" s="310">
        <v>1.23</v>
      </c>
      <c r="E26" s="311">
        <v>1.1499999999999999</v>
      </c>
      <c r="F26" s="311">
        <v>1.19</v>
      </c>
      <c r="G26" s="311">
        <v>1.1499999999999999</v>
      </c>
      <c r="H26" s="311">
        <v>1.19</v>
      </c>
      <c r="I26" s="311">
        <v>1.26</v>
      </c>
      <c r="J26" s="311">
        <v>1.23</v>
      </c>
      <c r="K26" s="311">
        <v>1.17</v>
      </c>
      <c r="L26" s="311">
        <v>1.17</v>
      </c>
      <c r="M26" s="312">
        <v>1.18</v>
      </c>
    </row>
    <row r="27" spans="2:13" ht="15" customHeight="1" x14ac:dyDescent="0.2">
      <c r="B27" s="286"/>
      <c r="C27" s="174" t="s">
        <v>2</v>
      </c>
      <c r="D27" s="198">
        <v>1.17</v>
      </c>
      <c r="E27" s="199">
        <v>1.1499999999999999</v>
      </c>
      <c r="F27" s="199">
        <v>1.19</v>
      </c>
      <c r="G27" s="199">
        <v>1.17</v>
      </c>
      <c r="H27" s="199">
        <v>1.17</v>
      </c>
      <c r="I27" s="199">
        <v>1.21</v>
      </c>
      <c r="J27" s="199">
        <v>1.19</v>
      </c>
      <c r="K27" s="199">
        <v>1.18</v>
      </c>
      <c r="L27" s="199">
        <v>1.17</v>
      </c>
      <c r="M27" s="200">
        <v>1.18</v>
      </c>
    </row>
    <row r="28" spans="2:13" ht="15" customHeight="1" x14ac:dyDescent="0.2">
      <c r="B28" s="286"/>
      <c r="C28" s="228" t="s">
        <v>1</v>
      </c>
      <c r="D28" s="59">
        <v>1.2</v>
      </c>
      <c r="E28" s="308">
        <v>1.1499999999999999</v>
      </c>
      <c r="F28" s="308">
        <v>1.19</v>
      </c>
      <c r="G28" s="308">
        <v>1.1599999999999999</v>
      </c>
      <c r="H28" s="308">
        <v>1.18</v>
      </c>
      <c r="I28" s="308">
        <v>1.24</v>
      </c>
      <c r="J28" s="308">
        <v>1.22</v>
      </c>
      <c r="K28" s="308">
        <v>1.18</v>
      </c>
      <c r="L28" s="308">
        <v>1.17</v>
      </c>
      <c r="M28" s="309">
        <v>1.18</v>
      </c>
    </row>
    <row r="29" spans="2:13" ht="15" customHeight="1" x14ac:dyDescent="0.2">
      <c r="B29" s="286" t="s">
        <v>11</v>
      </c>
      <c r="C29" s="181" t="s">
        <v>150</v>
      </c>
      <c r="D29" s="313">
        <v>1.27</v>
      </c>
      <c r="E29" s="314">
        <v>1.17</v>
      </c>
      <c r="F29" s="314">
        <v>1.27</v>
      </c>
      <c r="G29" s="314">
        <v>1.22</v>
      </c>
      <c r="H29" s="314">
        <v>1.27</v>
      </c>
      <c r="I29" s="314">
        <v>1.26</v>
      </c>
      <c r="J29" s="314">
        <v>1.36</v>
      </c>
      <c r="K29" s="314">
        <v>1.17</v>
      </c>
      <c r="L29" s="314">
        <v>1.33</v>
      </c>
      <c r="M29" s="315">
        <v>1.23</v>
      </c>
    </row>
    <row r="30" spans="2:13" ht="15" customHeight="1" x14ac:dyDescent="0.2">
      <c r="B30" s="286"/>
      <c r="C30" s="174" t="s">
        <v>2</v>
      </c>
      <c r="D30" s="316">
        <v>1.1399999999999999</v>
      </c>
      <c r="E30" s="317">
        <v>1.1299999999999999</v>
      </c>
      <c r="F30" s="317">
        <v>1.1399999999999999</v>
      </c>
      <c r="G30" s="317">
        <v>1.1399999999999999</v>
      </c>
      <c r="H30" s="317">
        <v>1.1399999999999999</v>
      </c>
      <c r="I30" s="317">
        <v>1.1499999999999999</v>
      </c>
      <c r="J30" s="317">
        <v>1.2</v>
      </c>
      <c r="K30" s="317">
        <v>1.1399999999999999</v>
      </c>
      <c r="L30" s="317">
        <v>1.1599999999999999</v>
      </c>
      <c r="M30" s="318">
        <v>1.1399999999999999</v>
      </c>
    </row>
    <row r="31" spans="2:13" ht="15" customHeight="1" x14ac:dyDescent="0.2">
      <c r="B31" s="286"/>
      <c r="C31" s="178" t="s">
        <v>1</v>
      </c>
      <c r="D31" s="319">
        <v>1.22</v>
      </c>
      <c r="E31" s="320">
        <v>1.1499999999999999</v>
      </c>
      <c r="F31" s="320">
        <v>1.22</v>
      </c>
      <c r="G31" s="320">
        <v>1.19</v>
      </c>
      <c r="H31" s="320">
        <v>1.21</v>
      </c>
      <c r="I31" s="320">
        <v>1.22</v>
      </c>
      <c r="J31" s="320">
        <v>1.3</v>
      </c>
      <c r="K31" s="320">
        <v>1.1599999999999999</v>
      </c>
      <c r="L31" s="320">
        <v>1.26</v>
      </c>
      <c r="M31" s="321">
        <v>1.2</v>
      </c>
    </row>
    <row r="32" spans="2:13" ht="15" customHeight="1" x14ac:dyDescent="0.2">
      <c r="B32" s="286" t="s">
        <v>12</v>
      </c>
      <c r="C32" s="181" t="s">
        <v>150</v>
      </c>
      <c r="D32" s="313">
        <v>1.29</v>
      </c>
      <c r="E32" s="314">
        <v>1.1399999999999999</v>
      </c>
      <c r="F32" s="314">
        <v>1.27</v>
      </c>
      <c r="G32" s="314">
        <v>1.26</v>
      </c>
      <c r="H32" s="314">
        <v>1.25</v>
      </c>
      <c r="I32" s="314">
        <v>1.28</v>
      </c>
      <c r="J32" s="314">
        <v>1.33</v>
      </c>
      <c r="K32" s="314">
        <v>1.1599999999999999</v>
      </c>
      <c r="L32" s="314">
        <v>1.34</v>
      </c>
      <c r="M32" s="315">
        <v>1.22</v>
      </c>
    </row>
    <row r="33" spans="2:13" ht="15" customHeight="1" x14ac:dyDescent="0.2">
      <c r="B33" s="286"/>
      <c r="C33" s="174" t="s">
        <v>2</v>
      </c>
      <c r="D33" s="316">
        <v>1.1399999999999999</v>
      </c>
      <c r="E33" s="317">
        <v>1.1100000000000001</v>
      </c>
      <c r="F33" s="317">
        <v>1.1200000000000001</v>
      </c>
      <c r="G33" s="317">
        <v>1.1200000000000001</v>
      </c>
      <c r="H33" s="317">
        <v>1.1299999999999999</v>
      </c>
      <c r="I33" s="317">
        <v>1.17</v>
      </c>
      <c r="J33" s="317">
        <v>1.17</v>
      </c>
      <c r="K33" s="317">
        <v>1.1499999999999999</v>
      </c>
      <c r="L33" s="317">
        <v>1.1299999999999999</v>
      </c>
      <c r="M33" s="318">
        <v>1.1299999999999999</v>
      </c>
    </row>
    <row r="34" spans="2:13" ht="15" customHeight="1" x14ac:dyDescent="0.2">
      <c r="B34" s="286"/>
      <c r="C34" s="178" t="s">
        <v>1</v>
      </c>
      <c r="D34" s="319">
        <v>1.22</v>
      </c>
      <c r="E34" s="320">
        <v>1.1299999999999999</v>
      </c>
      <c r="F34" s="320">
        <v>1.21</v>
      </c>
      <c r="G34" s="320">
        <v>1.2</v>
      </c>
      <c r="H34" s="320">
        <v>1.2</v>
      </c>
      <c r="I34" s="320">
        <v>1.23</v>
      </c>
      <c r="J34" s="320">
        <v>1.25</v>
      </c>
      <c r="K34" s="320">
        <v>1.1599999999999999</v>
      </c>
      <c r="L34" s="320">
        <v>1.24</v>
      </c>
      <c r="M34" s="321">
        <v>1.18</v>
      </c>
    </row>
    <row r="35" spans="2:13" ht="15" customHeight="1" x14ac:dyDescent="0.2">
      <c r="B35" s="280" t="s">
        <v>13</v>
      </c>
      <c r="C35" s="181" t="s">
        <v>150</v>
      </c>
      <c r="D35" s="313">
        <v>1.3</v>
      </c>
      <c r="E35" s="314">
        <v>1.1299999999999999</v>
      </c>
      <c r="F35" s="314">
        <v>1.2</v>
      </c>
      <c r="G35" s="314">
        <v>1.1399999999999999</v>
      </c>
      <c r="H35" s="314">
        <v>1.21</v>
      </c>
      <c r="I35" s="314">
        <v>1.22</v>
      </c>
      <c r="J35" s="314">
        <v>1.26</v>
      </c>
      <c r="K35" s="314">
        <v>1.1599999999999999</v>
      </c>
      <c r="L35" s="314">
        <v>1.26</v>
      </c>
      <c r="M35" s="315">
        <v>1.18</v>
      </c>
    </row>
    <row r="36" spans="2:13" ht="15" customHeight="1" x14ac:dyDescent="0.2">
      <c r="B36" s="281"/>
      <c r="C36" s="174" t="s">
        <v>2</v>
      </c>
      <c r="D36" s="316">
        <v>1.26</v>
      </c>
      <c r="E36" s="317">
        <v>1.21</v>
      </c>
      <c r="F36" s="317">
        <v>1.18</v>
      </c>
      <c r="G36" s="317">
        <v>1.29</v>
      </c>
      <c r="H36" s="317">
        <v>1.23</v>
      </c>
      <c r="I36" s="317">
        <v>1.23</v>
      </c>
      <c r="J36" s="317">
        <v>1.19</v>
      </c>
      <c r="K36" s="317">
        <v>1.2</v>
      </c>
      <c r="L36" s="317">
        <v>1.26</v>
      </c>
      <c r="M36" s="318">
        <v>1.21</v>
      </c>
    </row>
    <row r="37" spans="2:13" ht="15" customHeight="1" x14ac:dyDescent="0.2">
      <c r="B37" s="282"/>
      <c r="C37" s="178" t="s">
        <v>1</v>
      </c>
      <c r="D37" s="319">
        <v>1.29</v>
      </c>
      <c r="E37" s="320">
        <v>1.1499999999999999</v>
      </c>
      <c r="F37" s="320">
        <v>1.19</v>
      </c>
      <c r="G37" s="320">
        <v>1.19</v>
      </c>
      <c r="H37" s="320">
        <v>1.22</v>
      </c>
      <c r="I37" s="320">
        <v>1.22</v>
      </c>
      <c r="J37" s="320">
        <v>1.23</v>
      </c>
      <c r="K37" s="320">
        <v>1.17</v>
      </c>
      <c r="L37" s="320">
        <v>1.26</v>
      </c>
      <c r="M37" s="321">
        <v>1.19</v>
      </c>
    </row>
    <row r="38" spans="2:13" ht="15" customHeight="1" x14ac:dyDescent="0.2">
      <c r="B38" s="286" t="s">
        <v>14</v>
      </c>
      <c r="C38" s="181" t="s">
        <v>150</v>
      </c>
      <c r="D38" s="313">
        <v>1.27</v>
      </c>
      <c r="E38" s="314">
        <v>1.1299999999999999</v>
      </c>
      <c r="F38" s="314">
        <v>1.2</v>
      </c>
      <c r="G38" s="314">
        <v>1.18</v>
      </c>
      <c r="H38" s="314">
        <v>1.24</v>
      </c>
      <c r="I38" s="314">
        <v>1.19</v>
      </c>
      <c r="J38" s="314">
        <v>1.23</v>
      </c>
      <c r="K38" s="314">
        <v>1.19</v>
      </c>
      <c r="L38" s="314">
        <v>1.23</v>
      </c>
      <c r="M38" s="315">
        <v>1.19</v>
      </c>
    </row>
    <row r="39" spans="2:13" ht="15" customHeight="1" x14ac:dyDescent="0.2">
      <c r="B39" s="286"/>
      <c r="C39" s="174" t="s">
        <v>2</v>
      </c>
      <c r="D39" s="316">
        <v>1.32</v>
      </c>
      <c r="E39" s="317">
        <v>1.17</v>
      </c>
      <c r="F39" s="317">
        <v>1.2</v>
      </c>
      <c r="G39" s="317">
        <v>1.36</v>
      </c>
      <c r="H39" s="317">
        <v>1.32</v>
      </c>
      <c r="I39" s="317">
        <v>1.2</v>
      </c>
      <c r="J39" s="317">
        <v>1.28</v>
      </c>
      <c r="K39" s="317">
        <v>1.22</v>
      </c>
      <c r="L39" s="317">
        <v>1.23</v>
      </c>
      <c r="M39" s="318">
        <v>1.24</v>
      </c>
    </row>
    <row r="40" spans="2:13" ht="15" customHeight="1" x14ac:dyDescent="0.2">
      <c r="B40" s="286"/>
      <c r="C40" s="178" t="s">
        <v>1</v>
      </c>
      <c r="D40" s="319">
        <v>1.29</v>
      </c>
      <c r="E40" s="320">
        <v>1.1399999999999999</v>
      </c>
      <c r="F40" s="320">
        <v>1.2</v>
      </c>
      <c r="G40" s="320">
        <v>1.24</v>
      </c>
      <c r="H40" s="320">
        <v>1.27</v>
      </c>
      <c r="I40" s="320">
        <v>1.19</v>
      </c>
      <c r="J40" s="320">
        <v>1.25</v>
      </c>
      <c r="K40" s="320">
        <v>1.2</v>
      </c>
      <c r="L40" s="320">
        <v>1.23</v>
      </c>
      <c r="M40" s="321">
        <v>1.21</v>
      </c>
    </row>
    <row r="41" spans="2:13" ht="15" customHeight="1" x14ac:dyDescent="0.2">
      <c r="B41" s="280" t="s">
        <v>15</v>
      </c>
      <c r="C41" s="181" t="s">
        <v>150</v>
      </c>
      <c r="D41" s="313">
        <v>1.23</v>
      </c>
      <c r="E41" s="314">
        <v>1.1599999999999999</v>
      </c>
      <c r="F41" s="314">
        <v>1.2</v>
      </c>
      <c r="G41" s="314">
        <v>1.24</v>
      </c>
      <c r="H41" s="314">
        <v>1.24</v>
      </c>
      <c r="I41" s="314">
        <v>1.33</v>
      </c>
      <c r="J41" s="314">
        <v>1.28</v>
      </c>
      <c r="K41" s="314">
        <v>1.1599999999999999</v>
      </c>
      <c r="L41" s="314">
        <v>1.1599999999999999</v>
      </c>
      <c r="M41" s="315">
        <v>1.19</v>
      </c>
    </row>
    <row r="42" spans="2:13" ht="15" customHeight="1" x14ac:dyDescent="0.2">
      <c r="B42" s="281"/>
      <c r="C42" s="174" t="s">
        <v>2</v>
      </c>
      <c r="D42" s="316">
        <v>1.44</v>
      </c>
      <c r="E42" s="317">
        <v>1.1299999999999999</v>
      </c>
      <c r="F42" s="317">
        <v>1.18</v>
      </c>
      <c r="G42" s="317">
        <v>1.24</v>
      </c>
      <c r="H42" s="317">
        <v>1.27</v>
      </c>
      <c r="I42" s="317">
        <v>1.19</v>
      </c>
      <c r="J42" s="317">
        <v>1.1200000000000001</v>
      </c>
      <c r="K42" s="317">
        <v>1.2</v>
      </c>
      <c r="L42" s="317">
        <v>1.36</v>
      </c>
      <c r="M42" s="318">
        <v>1.22</v>
      </c>
    </row>
    <row r="43" spans="2:13" ht="15" customHeight="1" x14ac:dyDescent="0.2">
      <c r="B43" s="282"/>
      <c r="C43" s="178" t="s">
        <v>1</v>
      </c>
      <c r="D43" s="319">
        <v>1.3</v>
      </c>
      <c r="E43" s="320">
        <v>1.1499999999999999</v>
      </c>
      <c r="F43" s="320">
        <v>1.19</v>
      </c>
      <c r="G43" s="320">
        <v>1.24</v>
      </c>
      <c r="H43" s="320">
        <v>1.25</v>
      </c>
      <c r="I43" s="320">
        <v>1.28</v>
      </c>
      <c r="J43" s="320">
        <v>1.22</v>
      </c>
      <c r="K43" s="320">
        <v>1.17</v>
      </c>
      <c r="L43" s="320">
        <v>1.23</v>
      </c>
      <c r="M43" s="321">
        <v>1.2</v>
      </c>
    </row>
    <row r="44" spans="2:13" ht="15" customHeight="1" x14ac:dyDescent="0.2">
      <c r="B44" s="286" t="s">
        <v>16</v>
      </c>
      <c r="C44" s="181" t="s">
        <v>150</v>
      </c>
      <c r="D44" s="313">
        <v>1.28</v>
      </c>
      <c r="E44" s="314">
        <v>1.19</v>
      </c>
      <c r="F44" s="314">
        <v>1.2</v>
      </c>
      <c r="G44" s="314">
        <v>1.2</v>
      </c>
      <c r="H44" s="314">
        <v>1.3</v>
      </c>
      <c r="I44" s="314">
        <v>1.29</v>
      </c>
      <c r="J44" s="314">
        <v>1.27</v>
      </c>
      <c r="K44" s="314">
        <v>1.21</v>
      </c>
      <c r="L44" s="314">
        <v>1.28</v>
      </c>
      <c r="M44" s="315">
        <v>1.23</v>
      </c>
    </row>
    <row r="45" spans="2:13" ht="15" customHeight="1" x14ac:dyDescent="0.2">
      <c r="B45" s="286"/>
      <c r="C45" s="174" t="s">
        <v>2</v>
      </c>
      <c r="D45" s="316">
        <v>1.19</v>
      </c>
      <c r="E45" s="317">
        <v>1.1399999999999999</v>
      </c>
      <c r="F45" s="317">
        <v>1.17</v>
      </c>
      <c r="G45" s="317">
        <v>1.23</v>
      </c>
      <c r="H45" s="317">
        <v>1.3</v>
      </c>
      <c r="I45" s="317">
        <v>1.18</v>
      </c>
      <c r="J45" s="317">
        <v>1.35</v>
      </c>
      <c r="K45" s="317">
        <v>1.23</v>
      </c>
      <c r="L45" s="317">
        <v>1.28</v>
      </c>
      <c r="M45" s="318">
        <v>1.22</v>
      </c>
    </row>
    <row r="46" spans="2:13" ht="15" customHeight="1" x14ac:dyDescent="0.2">
      <c r="B46" s="286"/>
      <c r="C46" s="178" t="s">
        <v>1</v>
      </c>
      <c r="D46" s="319">
        <v>1.25</v>
      </c>
      <c r="E46" s="320">
        <v>1.17</v>
      </c>
      <c r="F46" s="320">
        <v>1.19</v>
      </c>
      <c r="G46" s="320">
        <v>1.21</v>
      </c>
      <c r="H46" s="320">
        <v>1.3</v>
      </c>
      <c r="I46" s="320">
        <v>1.25</v>
      </c>
      <c r="J46" s="320">
        <v>1.3</v>
      </c>
      <c r="K46" s="320">
        <v>1.21</v>
      </c>
      <c r="L46" s="320">
        <v>1.28</v>
      </c>
      <c r="M46" s="321">
        <v>1.22</v>
      </c>
    </row>
    <row r="47" spans="2:13" ht="15" customHeight="1" x14ac:dyDescent="0.2">
      <c r="B47" s="280" t="s">
        <v>17</v>
      </c>
      <c r="C47" s="181" t="s">
        <v>150</v>
      </c>
      <c r="D47" s="313">
        <v>1.45</v>
      </c>
      <c r="E47" s="314">
        <v>1.24</v>
      </c>
      <c r="F47" s="314">
        <v>1.28</v>
      </c>
      <c r="G47" s="314">
        <v>1.23</v>
      </c>
      <c r="H47" s="314">
        <v>1.34</v>
      </c>
      <c r="I47" s="314">
        <v>1.32</v>
      </c>
      <c r="J47" s="314">
        <v>1.38</v>
      </c>
      <c r="K47" s="314">
        <v>1.23</v>
      </c>
      <c r="L47" s="314">
        <v>1.25</v>
      </c>
      <c r="M47" s="315">
        <v>1.27</v>
      </c>
    </row>
    <row r="48" spans="2:13" ht="15" customHeight="1" x14ac:dyDescent="0.2">
      <c r="B48" s="281"/>
      <c r="C48" s="174" t="s">
        <v>2</v>
      </c>
      <c r="D48" s="316">
        <v>1.68</v>
      </c>
      <c r="E48" s="317">
        <v>1.1599999999999999</v>
      </c>
      <c r="F48" s="317">
        <v>1.39</v>
      </c>
      <c r="G48" s="317">
        <v>1.33</v>
      </c>
      <c r="H48" s="317">
        <v>1.34</v>
      </c>
      <c r="I48" s="317">
        <v>1.18</v>
      </c>
      <c r="J48" s="317">
        <v>1.22</v>
      </c>
      <c r="K48" s="317">
        <v>1.21</v>
      </c>
      <c r="L48" s="317">
        <v>1.48</v>
      </c>
      <c r="M48" s="318">
        <v>1.28</v>
      </c>
    </row>
    <row r="49" spans="2:13" ht="15" customHeight="1" x14ac:dyDescent="0.2">
      <c r="B49" s="282"/>
      <c r="C49" s="178" t="s">
        <v>1</v>
      </c>
      <c r="D49" s="319">
        <v>1.49</v>
      </c>
      <c r="E49" s="320">
        <v>1.23</v>
      </c>
      <c r="F49" s="320">
        <v>1.3</v>
      </c>
      <c r="G49" s="320">
        <v>1.26</v>
      </c>
      <c r="H49" s="320">
        <v>1.34</v>
      </c>
      <c r="I49" s="320">
        <v>1.28</v>
      </c>
      <c r="J49" s="320">
        <v>1.33</v>
      </c>
      <c r="K49" s="320">
        <v>1.22</v>
      </c>
      <c r="L49" s="320">
        <v>1.3</v>
      </c>
      <c r="M49" s="321">
        <v>1.27</v>
      </c>
    </row>
    <row r="50" spans="2:13" ht="15" customHeight="1" x14ac:dyDescent="0.2">
      <c r="B50" s="280" t="s">
        <v>18</v>
      </c>
      <c r="C50" s="181" t="s">
        <v>150</v>
      </c>
      <c r="D50" s="313">
        <v>1.24</v>
      </c>
      <c r="E50" s="314">
        <v>1.18</v>
      </c>
      <c r="F50" s="314">
        <v>1.29</v>
      </c>
      <c r="G50" s="314">
        <v>1.21</v>
      </c>
      <c r="H50" s="314">
        <v>1.35</v>
      </c>
      <c r="I50" s="314">
        <v>1.28</v>
      </c>
      <c r="J50" s="314">
        <v>1.33</v>
      </c>
      <c r="K50" s="314">
        <v>1.1399999999999999</v>
      </c>
      <c r="L50" s="314">
        <v>1.33</v>
      </c>
      <c r="M50" s="315">
        <v>1.22</v>
      </c>
    </row>
    <row r="51" spans="2:13" ht="15" customHeight="1" x14ac:dyDescent="0.2">
      <c r="B51" s="281"/>
      <c r="C51" s="174" t="s">
        <v>2</v>
      </c>
      <c r="D51" s="316">
        <v>1.6</v>
      </c>
      <c r="E51" s="317">
        <v>1.31</v>
      </c>
      <c r="F51" s="317">
        <v>1.35</v>
      </c>
      <c r="G51" s="317">
        <v>1.5</v>
      </c>
      <c r="H51" s="317">
        <v>1.33</v>
      </c>
      <c r="I51" s="317">
        <v>1.1399999999999999</v>
      </c>
      <c r="J51" s="317">
        <v>1.87</v>
      </c>
      <c r="K51" s="317">
        <v>1.1599999999999999</v>
      </c>
      <c r="L51" s="317">
        <v>1.5</v>
      </c>
      <c r="M51" s="318">
        <v>1.31</v>
      </c>
    </row>
    <row r="52" spans="2:13" ht="15" customHeight="1" x14ac:dyDescent="0.2">
      <c r="B52" s="282"/>
      <c r="C52" s="178" t="s">
        <v>1</v>
      </c>
      <c r="D52" s="319">
        <v>1.31</v>
      </c>
      <c r="E52" s="320">
        <v>1.19</v>
      </c>
      <c r="F52" s="320">
        <v>1.3</v>
      </c>
      <c r="G52" s="320">
        <v>1.22</v>
      </c>
      <c r="H52" s="320">
        <v>1.35</v>
      </c>
      <c r="I52" s="320">
        <v>1.26</v>
      </c>
      <c r="J52" s="320">
        <v>1.43</v>
      </c>
      <c r="K52" s="320">
        <v>1.1499999999999999</v>
      </c>
      <c r="L52" s="320">
        <v>1.36</v>
      </c>
      <c r="M52" s="321">
        <v>1.23</v>
      </c>
    </row>
    <row r="53" spans="2:13" ht="15" customHeight="1" x14ac:dyDescent="0.2">
      <c r="B53" s="286" t="s">
        <v>1</v>
      </c>
      <c r="C53" s="181" t="s">
        <v>150</v>
      </c>
      <c r="D53" s="313">
        <v>1.38</v>
      </c>
      <c r="E53" s="314">
        <v>1.31</v>
      </c>
      <c r="F53" s="314">
        <v>1.35</v>
      </c>
      <c r="G53" s="314">
        <v>1.33</v>
      </c>
      <c r="H53" s="314">
        <v>1.36</v>
      </c>
      <c r="I53" s="314">
        <v>1.42</v>
      </c>
      <c r="J53" s="314">
        <v>1.39</v>
      </c>
      <c r="K53" s="314">
        <v>1.38</v>
      </c>
      <c r="L53" s="314">
        <v>1.37</v>
      </c>
      <c r="M53" s="315">
        <v>1.36</v>
      </c>
    </row>
    <row r="54" spans="2:13" ht="15" customHeight="1" x14ac:dyDescent="0.2">
      <c r="B54" s="286"/>
      <c r="C54" s="174" t="s">
        <v>2</v>
      </c>
      <c r="D54" s="316">
        <v>1.37</v>
      </c>
      <c r="E54" s="317">
        <v>1.37</v>
      </c>
      <c r="F54" s="317">
        <v>1.36</v>
      </c>
      <c r="G54" s="317">
        <v>1.37</v>
      </c>
      <c r="H54" s="317">
        <v>1.34</v>
      </c>
      <c r="I54" s="317">
        <v>1.44</v>
      </c>
      <c r="J54" s="317">
        <v>1.38</v>
      </c>
      <c r="K54" s="317">
        <v>1.41</v>
      </c>
      <c r="L54" s="317">
        <v>1.37</v>
      </c>
      <c r="M54" s="318">
        <v>1.38</v>
      </c>
    </row>
    <row r="55" spans="2:13" ht="15" customHeight="1" thickBot="1" x14ac:dyDescent="0.25">
      <c r="B55" s="291"/>
      <c r="C55" s="191" t="s">
        <v>1</v>
      </c>
      <c r="D55" s="322">
        <v>1.38</v>
      </c>
      <c r="E55" s="323">
        <v>1.34</v>
      </c>
      <c r="F55" s="323">
        <v>1.35</v>
      </c>
      <c r="G55" s="323">
        <v>1.34</v>
      </c>
      <c r="H55" s="323">
        <v>1.35</v>
      </c>
      <c r="I55" s="323">
        <v>1.43</v>
      </c>
      <c r="J55" s="323">
        <v>1.39</v>
      </c>
      <c r="K55" s="323">
        <v>1.4</v>
      </c>
      <c r="L55" s="323">
        <v>1.37</v>
      </c>
      <c r="M55" s="324">
        <v>1.37</v>
      </c>
    </row>
    <row r="56" spans="2:13" ht="12.75" thickTop="1" x14ac:dyDescent="0.2">
      <c r="B56" s="245" t="s">
        <v>200</v>
      </c>
      <c r="C56" s="332"/>
      <c r="D56" s="332"/>
      <c r="E56" s="332"/>
      <c r="F56" s="332"/>
      <c r="G56" s="332"/>
    </row>
    <row r="57" spans="2:13" ht="11.25" customHeight="1" x14ac:dyDescent="0.2">
      <c r="B57" s="152" t="s">
        <v>66</v>
      </c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</row>
    <row r="59" spans="2:13" x14ac:dyDescent="0.2">
      <c r="D59" s="330"/>
    </row>
    <row r="60" spans="2:13" x14ac:dyDescent="0.2">
      <c r="D60" s="330"/>
    </row>
    <row r="61" spans="2:13" x14ac:dyDescent="0.2">
      <c r="D61" s="330"/>
    </row>
    <row r="62" spans="2:13" x14ac:dyDescent="0.2">
      <c r="D62" s="330"/>
    </row>
    <row r="63" spans="2:13" x14ac:dyDescent="0.2">
      <c r="D63" s="330"/>
    </row>
    <row r="64" spans="2:13" x14ac:dyDescent="0.2">
      <c r="D64" s="330"/>
    </row>
    <row r="65" spans="2:4" x14ac:dyDescent="0.2">
      <c r="D65" s="330"/>
    </row>
    <row r="66" spans="2:4" x14ac:dyDescent="0.2">
      <c r="B66" s="328"/>
    </row>
    <row r="67" spans="2:4" x14ac:dyDescent="0.2">
      <c r="B67" s="328"/>
    </row>
    <row r="68" spans="2:4" x14ac:dyDescent="0.2">
      <c r="D68" s="330"/>
    </row>
    <row r="69" spans="2:4" x14ac:dyDescent="0.2">
      <c r="D69" s="330"/>
    </row>
    <row r="70" spans="2:4" x14ac:dyDescent="0.2">
      <c r="D70" s="330"/>
    </row>
    <row r="71" spans="2:4" x14ac:dyDescent="0.2">
      <c r="D71" s="330"/>
    </row>
    <row r="72" spans="2:4" x14ac:dyDescent="0.2">
      <c r="D72" s="330"/>
    </row>
    <row r="73" spans="2:4" x14ac:dyDescent="0.2">
      <c r="D73" s="330"/>
    </row>
    <row r="74" spans="2:4" x14ac:dyDescent="0.2">
      <c r="D74" s="330"/>
    </row>
    <row r="75" spans="2:4" x14ac:dyDescent="0.2">
      <c r="D75" s="330"/>
    </row>
    <row r="76" spans="2:4" x14ac:dyDescent="0.2">
      <c r="D76" s="330"/>
    </row>
    <row r="77" spans="2:4" x14ac:dyDescent="0.2">
      <c r="D77" s="330"/>
    </row>
    <row r="78" spans="2:4" x14ac:dyDescent="0.2">
      <c r="D78" s="330"/>
    </row>
    <row r="79" spans="2:4" x14ac:dyDescent="0.2">
      <c r="D79" s="330"/>
    </row>
    <row r="80" spans="2:4" x14ac:dyDescent="0.2">
      <c r="D80" s="330"/>
    </row>
    <row r="81" spans="4:4" x14ac:dyDescent="0.2">
      <c r="D81" s="330"/>
    </row>
    <row r="82" spans="4:4" x14ac:dyDescent="0.2">
      <c r="D82" s="330"/>
    </row>
  </sheetData>
  <mergeCells count="19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50:B52"/>
    <mergeCell ref="B53:B55"/>
    <mergeCell ref="B32:B34"/>
    <mergeCell ref="B35:B37"/>
    <mergeCell ref="B38:B40"/>
    <mergeCell ref="B41:B43"/>
    <mergeCell ref="B44:B46"/>
    <mergeCell ref="B47:B49"/>
  </mergeCells>
  <pageMargins left="0.39370078740157483" right="0.39370078740157483" top="0.39370078740157483" bottom="0.39370078740157483" header="0" footer="0"/>
  <pageSetup paperSize="9" scale="6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N82"/>
  <sheetViews>
    <sheetView showGridLines="0" zoomScaleNormal="100" zoomScaleSheetLayoutView="100" workbookViewId="0">
      <pane ySplit="13" topLeftCell="A14" activePane="bottomLeft" state="frozen"/>
      <selection sqref="A1:XFD1048576"/>
      <selection pane="bottomLeft"/>
    </sheetView>
  </sheetViews>
  <sheetFormatPr baseColWidth="10" defaultRowHeight="12" x14ac:dyDescent="0.2"/>
  <cols>
    <col min="1" max="1" width="5.7109375" style="328" customWidth="1"/>
    <col min="2" max="2" width="14.7109375" style="327" customWidth="1"/>
    <col min="3" max="3" width="8.7109375" style="328" customWidth="1"/>
    <col min="4" max="7" width="12.28515625" style="328" bestFit="1" customWidth="1"/>
    <col min="8" max="8" width="12.28515625" style="328" customWidth="1"/>
    <col min="9" max="9" width="12.28515625" style="328" bestFit="1" customWidth="1"/>
    <col min="10" max="10" width="10.85546875" style="328" bestFit="1" customWidth="1"/>
    <col min="11" max="11" width="12.28515625" style="328" customWidth="1"/>
    <col min="12" max="12" width="12.28515625" style="328" bestFit="1" customWidth="1"/>
    <col min="13" max="13" width="13.28515625" style="328" bestFit="1" customWidth="1"/>
    <col min="14" max="16384" width="11.42578125" style="328"/>
  </cols>
  <sheetData>
    <row r="1" spans="1:14" ht="12.75" customHeight="1" x14ac:dyDescent="0.2">
      <c r="A1" s="153"/>
    </row>
    <row r="2" spans="1:14" ht="12.75" customHeight="1" x14ac:dyDescent="0.2"/>
    <row r="3" spans="1:14" ht="12.75" customHeight="1" x14ac:dyDescent="0.2"/>
    <row r="4" spans="1:14" ht="12.75" customHeight="1" x14ac:dyDescent="0.2"/>
    <row r="5" spans="1:14" ht="12.75" customHeight="1" x14ac:dyDescent="0.2">
      <c r="G5" s="329"/>
      <c r="H5" s="329"/>
    </row>
    <row r="6" spans="1:14" ht="12.75" customHeight="1" x14ac:dyDescent="0.2"/>
    <row r="7" spans="1:14" ht="12.75" customHeight="1" x14ac:dyDescent="0.2"/>
    <row r="8" spans="1:14" ht="12.75" customHeight="1" x14ac:dyDescent="0.2"/>
    <row r="9" spans="1:14" ht="12.75" customHeight="1" x14ac:dyDescent="0.2">
      <c r="B9" s="69" t="s">
        <v>78</v>
      </c>
    </row>
    <row r="10" spans="1:14" ht="12.75" customHeight="1" thickBot="1" x14ac:dyDescent="0.25"/>
    <row r="11" spans="1:14" ht="24.95" customHeight="1" thickTop="1" thickBot="1" x14ac:dyDescent="0.25">
      <c r="B11" s="264" t="str">
        <f>"Tabla 2.2.12. Salarios anuales totales (euros) por Tramo de salario, Sexo y Provincia. Castilla y León. "&amp;Índice!B12</f>
        <v>Tabla 2.2.12. Salarios anuales totales (euros) por Tramo de salario, Sexo y Provincia. Castilla y León. Año 2019</v>
      </c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6"/>
      <c r="N11" s="331"/>
    </row>
    <row r="12" spans="1:14" ht="20.100000000000001" customHeight="1" thickTop="1" x14ac:dyDescent="0.2">
      <c r="B12" s="271" t="s">
        <v>73</v>
      </c>
      <c r="C12" s="262" t="s">
        <v>70</v>
      </c>
      <c r="D12" s="267" t="s">
        <v>69</v>
      </c>
      <c r="E12" s="268"/>
      <c r="F12" s="268"/>
      <c r="G12" s="268"/>
      <c r="H12" s="268"/>
      <c r="I12" s="268"/>
      <c r="J12" s="268"/>
      <c r="K12" s="268"/>
      <c r="L12" s="268"/>
      <c r="M12" s="269" t="s">
        <v>0</v>
      </c>
    </row>
    <row r="13" spans="1:14" ht="20.100000000000001" customHeight="1" thickBot="1" x14ac:dyDescent="0.25">
      <c r="B13" s="272"/>
      <c r="C13" s="263"/>
      <c r="D13" s="168" t="s">
        <v>28</v>
      </c>
      <c r="E13" s="150" t="s">
        <v>29</v>
      </c>
      <c r="F13" s="150" t="s">
        <v>52</v>
      </c>
      <c r="G13" s="150" t="s">
        <v>53</v>
      </c>
      <c r="H13" s="150" t="s">
        <v>54</v>
      </c>
      <c r="I13" s="150" t="s">
        <v>55</v>
      </c>
      <c r="J13" s="150" t="s">
        <v>56</v>
      </c>
      <c r="K13" s="150" t="s">
        <v>57</v>
      </c>
      <c r="L13" s="150" t="s">
        <v>30</v>
      </c>
      <c r="M13" s="270"/>
    </row>
    <row r="14" spans="1:14" ht="15" customHeight="1" thickTop="1" x14ac:dyDescent="0.2">
      <c r="B14" s="292" t="s">
        <v>6</v>
      </c>
      <c r="C14" s="170" t="s">
        <v>150</v>
      </c>
      <c r="D14" s="171">
        <v>17102019</v>
      </c>
      <c r="E14" s="172">
        <v>32032475</v>
      </c>
      <c r="F14" s="172">
        <v>38310219</v>
      </c>
      <c r="G14" s="172">
        <v>13404703</v>
      </c>
      <c r="H14" s="172">
        <v>29819190</v>
      </c>
      <c r="I14" s="172">
        <v>16153109</v>
      </c>
      <c r="J14" s="172">
        <v>8145502</v>
      </c>
      <c r="K14" s="172">
        <v>44640332</v>
      </c>
      <c r="L14" s="172">
        <v>15979683</v>
      </c>
      <c r="M14" s="173">
        <v>215587231</v>
      </c>
    </row>
    <row r="15" spans="1:14" ht="15" customHeight="1" x14ac:dyDescent="0.2">
      <c r="B15" s="286"/>
      <c r="C15" s="174" t="s">
        <v>2</v>
      </c>
      <c r="D15" s="175">
        <v>19825574</v>
      </c>
      <c r="E15" s="176">
        <v>39617933</v>
      </c>
      <c r="F15" s="176">
        <v>48367776</v>
      </c>
      <c r="G15" s="176">
        <v>17280577</v>
      </c>
      <c r="H15" s="176">
        <v>37554323</v>
      </c>
      <c r="I15" s="176">
        <v>21326346</v>
      </c>
      <c r="J15" s="176">
        <v>8668515</v>
      </c>
      <c r="K15" s="176">
        <v>57341435</v>
      </c>
      <c r="L15" s="176">
        <v>19617715</v>
      </c>
      <c r="M15" s="177">
        <v>269600194</v>
      </c>
    </row>
    <row r="16" spans="1:14" ht="15" customHeight="1" x14ac:dyDescent="0.2">
      <c r="B16" s="286"/>
      <c r="C16" s="178" t="s">
        <v>1</v>
      </c>
      <c r="D16" s="22">
        <v>36927593</v>
      </c>
      <c r="E16" s="179">
        <v>71650408</v>
      </c>
      <c r="F16" s="179">
        <v>86677995</v>
      </c>
      <c r="G16" s="179">
        <v>30685280</v>
      </c>
      <c r="H16" s="179">
        <v>67373513</v>
      </c>
      <c r="I16" s="179">
        <v>37479455</v>
      </c>
      <c r="J16" s="179">
        <v>16814017</v>
      </c>
      <c r="K16" s="179">
        <v>101981766</v>
      </c>
      <c r="L16" s="179">
        <v>35597397</v>
      </c>
      <c r="M16" s="180">
        <v>485187425</v>
      </c>
    </row>
    <row r="17" spans="2:13" ht="15" customHeight="1" x14ac:dyDescent="0.2">
      <c r="B17" s="286" t="s">
        <v>7</v>
      </c>
      <c r="C17" s="221" t="s">
        <v>150</v>
      </c>
      <c r="D17" s="222">
        <v>45351226</v>
      </c>
      <c r="E17" s="223">
        <v>81087645</v>
      </c>
      <c r="F17" s="223">
        <v>111909129</v>
      </c>
      <c r="G17" s="223">
        <v>39421759</v>
      </c>
      <c r="H17" s="223">
        <v>82563578</v>
      </c>
      <c r="I17" s="223">
        <v>43643482</v>
      </c>
      <c r="J17" s="223">
        <v>22040202</v>
      </c>
      <c r="K17" s="223">
        <v>131505427</v>
      </c>
      <c r="L17" s="223">
        <v>46086085</v>
      </c>
      <c r="M17" s="224">
        <v>603608534</v>
      </c>
    </row>
    <row r="18" spans="2:13" ht="15" customHeight="1" x14ac:dyDescent="0.2">
      <c r="B18" s="286"/>
      <c r="C18" s="174" t="s">
        <v>2</v>
      </c>
      <c r="D18" s="175">
        <v>55027242</v>
      </c>
      <c r="E18" s="176">
        <v>132622270</v>
      </c>
      <c r="F18" s="176">
        <v>167078250</v>
      </c>
      <c r="G18" s="176">
        <v>59502307</v>
      </c>
      <c r="H18" s="176">
        <v>118203029</v>
      </c>
      <c r="I18" s="176">
        <v>59677293</v>
      </c>
      <c r="J18" s="176">
        <v>30896148</v>
      </c>
      <c r="K18" s="176">
        <v>196703437</v>
      </c>
      <c r="L18" s="176">
        <v>56062715</v>
      </c>
      <c r="M18" s="177">
        <v>875772691</v>
      </c>
    </row>
    <row r="19" spans="2:13" ht="15" customHeight="1" x14ac:dyDescent="0.2">
      <c r="B19" s="286"/>
      <c r="C19" s="225" t="s">
        <v>1</v>
      </c>
      <c r="D19" s="27">
        <v>100378469</v>
      </c>
      <c r="E19" s="226">
        <v>213709914</v>
      </c>
      <c r="F19" s="226">
        <v>278987379</v>
      </c>
      <c r="G19" s="226">
        <v>98924066</v>
      </c>
      <c r="H19" s="226">
        <v>200766608</v>
      </c>
      <c r="I19" s="226">
        <v>103320775</v>
      </c>
      <c r="J19" s="226">
        <v>52936349</v>
      </c>
      <c r="K19" s="226">
        <v>328208864</v>
      </c>
      <c r="L19" s="226">
        <v>102148800</v>
      </c>
      <c r="M19" s="227">
        <v>1479381224</v>
      </c>
    </row>
    <row r="20" spans="2:13" ht="15" customHeight="1" x14ac:dyDescent="0.2">
      <c r="B20" s="286" t="s">
        <v>8</v>
      </c>
      <c r="C20" s="221" t="s">
        <v>150</v>
      </c>
      <c r="D20" s="222">
        <v>140179952</v>
      </c>
      <c r="E20" s="223">
        <v>193500596</v>
      </c>
      <c r="F20" s="223">
        <v>321399613</v>
      </c>
      <c r="G20" s="223">
        <v>126273528</v>
      </c>
      <c r="H20" s="223">
        <v>301566070</v>
      </c>
      <c r="I20" s="223">
        <v>149049580</v>
      </c>
      <c r="J20" s="223">
        <v>74311306</v>
      </c>
      <c r="K20" s="223">
        <v>403420067</v>
      </c>
      <c r="L20" s="223">
        <v>148413004</v>
      </c>
      <c r="M20" s="224">
        <v>1858113716</v>
      </c>
    </row>
    <row r="21" spans="2:13" ht="15" customHeight="1" x14ac:dyDescent="0.2">
      <c r="B21" s="286"/>
      <c r="C21" s="174" t="s">
        <v>2</v>
      </c>
      <c r="D21" s="175">
        <v>100138781</v>
      </c>
      <c r="E21" s="176">
        <v>248795118</v>
      </c>
      <c r="F21" s="176">
        <v>306691489</v>
      </c>
      <c r="G21" s="176">
        <v>116880464</v>
      </c>
      <c r="H21" s="176">
        <v>221728891</v>
      </c>
      <c r="I21" s="176">
        <v>112708706</v>
      </c>
      <c r="J21" s="176">
        <v>67216926</v>
      </c>
      <c r="K21" s="176">
        <v>383097199</v>
      </c>
      <c r="L21" s="176">
        <v>110284640</v>
      </c>
      <c r="M21" s="177">
        <v>1667542214</v>
      </c>
    </row>
    <row r="22" spans="2:13" ht="15" customHeight="1" x14ac:dyDescent="0.2">
      <c r="B22" s="286"/>
      <c r="C22" s="228" t="s">
        <v>1</v>
      </c>
      <c r="D22" s="26">
        <v>240318732</v>
      </c>
      <c r="E22" s="229">
        <v>442295714</v>
      </c>
      <c r="F22" s="229">
        <v>628091103</v>
      </c>
      <c r="G22" s="229">
        <v>243153992</v>
      </c>
      <c r="H22" s="229">
        <v>523294961</v>
      </c>
      <c r="I22" s="229">
        <v>261758286</v>
      </c>
      <c r="J22" s="229">
        <v>141528232</v>
      </c>
      <c r="K22" s="229">
        <v>786517266</v>
      </c>
      <c r="L22" s="229">
        <v>258697644</v>
      </c>
      <c r="M22" s="230">
        <v>3525655930</v>
      </c>
    </row>
    <row r="23" spans="2:13" ht="15" customHeight="1" x14ac:dyDescent="0.2">
      <c r="B23" s="286" t="s">
        <v>9</v>
      </c>
      <c r="C23" s="221" t="s">
        <v>150</v>
      </c>
      <c r="D23" s="222">
        <v>114377779</v>
      </c>
      <c r="E23" s="223">
        <v>368227615</v>
      </c>
      <c r="F23" s="223">
        <v>362633257</v>
      </c>
      <c r="G23" s="223">
        <v>164943048</v>
      </c>
      <c r="H23" s="223">
        <v>262520913</v>
      </c>
      <c r="I23" s="223">
        <v>145454750</v>
      </c>
      <c r="J23" s="223">
        <v>97960003</v>
      </c>
      <c r="K23" s="223">
        <v>484520647</v>
      </c>
      <c r="L23" s="223">
        <v>127417058</v>
      </c>
      <c r="M23" s="224">
        <v>2128055071</v>
      </c>
    </row>
    <row r="24" spans="2:13" ht="15" customHeight="1" x14ac:dyDescent="0.2">
      <c r="B24" s="286"/>
      <c r="C24" s="174" t="s">
        <v>2</v>
      </c>
      <c r="D24" s="175">
        <v>67338997</v>
      </c>
      <c r="E24" s="176">
        <v>217465131</v>
      </c>
      <c r="F24" s="176">
        <v>219952199</v>
      </c>
      <c r="G24" s="176">
        <v>96228328</v>
      </c>
      <c r="H24" s="176">
        <v>158986619</v>
      </c>
      <c r="I24" s="176">
        <v>86500020</v>
      </c>
      <c r="J24" s="176">
        <v>67907585</v>
      </c>
      <c r="K24" s="176">
        <v>310682635</v>
      </c>
      <c r="L24" s="176">
        <v>74461553</v>
      </c>
      <c r="M24" s="177">
        <v>1299523068</v>
      </c>
    </row>
    <row r="25" spans="2:13" ht="15" customHeight="1" x14ac:dyDescent="0.2">
      <c r="B25" s="286"/>
      <c r="C25" s="228" t="s">
        <v>1</v>
      </c>
      <c r="D25" s="26">
        <v>181716776</v>
      </c>
      <c r="E25" s="229">
        <v>585692746</v>
      </c>
      <c r="F25" s="229">
        <v>582585456</v>
      </c>
      <c r="G25" s="229">
        <v>261171376</v>
      </c>
      <c r="H25" s="229">
        <v>421507532</v>
      </c>
      <c r="I25" s="229">
        <v>231954771</v>
      </c>
      <c r="J25" s="229">
        <v>165867588</v>
      </c>
      <c r="K25" s="229">
        <v>795203282</v>
      </c>
      <c r="L25" s="229">
        <v>201878612</v>
      </c>
      <c r="M25" s="230">
        <v>3427578138</v>
      </c>
    </row>
    <row r="26" spans="2:13" ht="15" customHeight="1" x14ac:dyDescent="0.2">
      <c r="B26" s="286" t="s">
        <v>10</v>
      </c>
      <c r="C26" s="231" t="s">
        <v>150</v>
      </c>
      <c r="D26" s="232">
        <v>71858955</v>
      </c>
      <c r="E26" s="233">
        <v>313826817</v>
      </c>
      <c r="F26" s="233">
        <v>266166885</v>
      </c>
      <c r="G26" s="233">
        <v>114139253</v>
      </c>
      <c r="H26" s="233">
        <v>157286414</v>
      </c>
      <c r="I26" s="233">
        <v>86793286</v>
      </c>
      <c r="J26" s="233">
        <v>66958027</v>
      </c>
      <c r="K26" s="233">
        <v>382863736</v>
      </c>
      <c r="L26" s="233">
        <v>70875264</v>
      </c>
      <c r="M26" s="234">
        <v>1530768637</v>
      </c>
    </row>
    <row r="27" spans="2:13" ht="15" customHeight="1" x14ac:dyDescent="0.2">
      <c r="B27" s="286"/>
      <c r="C27" s="174" t="s">
        <v>2</v>
      </c>
      <c r="D27" s="175">
        <v>49790005</v>
      </c>
      <c r="E27" s="176">
        <v>158123579</v>
      </c>
      <c r="F27" s="176">
        <v>162206865</v>
      </c>
      <c r="G27" s="176">
        <v>65271314</v>
      </c>
      <c r="H27" s="176">
        <v>115540920</v>
      </c>
      <c r="I27" s="176">
        <v>58884879</v>
      </c>
      <c r="J27" s="176">
        <v>41584881</v>
      </c>
      <c r="K27" s="176">
        <v>233448258</v>
      </c>
      <c r="L27" s="176">
        <v>50196496</v>
      </c>
      <c r="M27" s="177">
        <v>935047197</v>
      </c>
    </row>
    <row r="28" spans="2:13" ht="15" customHeight="1" x14ac:dyDescent="0.2">
      <c r="B28" s="286"/>
      <c r="C28" s="228" t="s">
        <v>1</v>
      </c>
      <c r="D28" s="26">
        <v>121648960</v>
      </c>
      <c r="E28" s="229">
        <v>471950396</v>
      </c>
      <c r="F28" s="229">
        <v>428373750</v>
      </c>
      <c r="G28" s="229">
        <v>179410567</v>
      </c>
      <c r="H28" s="229">
        <v>272827334</v>
      </c>
      <c r="I28" s="229">
        <v>145678166</v>
      </c>
      <c r="J28" s="229">
        <v>108542908</v>
      </c>
      <c r="K28" s="229">
        <v>616311994</v>
      </c>
      <c r="L28" s="229">
        <v>121071761</v>
      </c>
      <c r="M28" s="230">
        <v>2465815834</v>
      </c>
    </row>
    <row r="29" spans="2:13" ht="15" customHeight="1" x14ac:dyDescent="0.2">
      <c r="B29" s="286" t="s">
        <v>11</v>
      </c>
      <c r="C29" s="181" t="s">
        <v>150</v>
      </c>
      <c r="D29" s="235">
        <v>77872068</v>
      </c>
      <c r="E29" s="236">
        <v>265443950</v>
      </c>
      <c r="F29" s="236">
        <v>251720198</v>
      </c>
      <c r="G29" s="236">
        <v>103781266</v>
      </c>
      <c r="H29" s="236">
        <v>181110279</v>
      </c>
      <c r="I29" s="236">
        <v>87729861</v>
      </c>
      <c r="J29" s="236">
        <v>52337493</v>
      </c>
      <c r="K29" s="236">
        <v>370659707</v>
      </c>
      <c r="L29" s="236">
        <v>77268317</v>
      </c>
      <c r="M29" s="237">
        <v>1467923138</v>
      </c>
    </row>
    <row r="30" spans="2:13" ht="15" customHeight="1" x14ac:dyDescent="0.2">
      <c r="B30" s="286"/>
      <c r="C30" s="174" t="s">
        <v>2</v>
      </c>
      <c r="D30" s="134">
        <v>55699839</v>
      </c>
      <c r="E30" s="135">
        <v>136100362</v>
      </c>
      <c r="F30" s="135">
        <v>167325674</v>
      </c>
      <c r="G30" s="135">
        <v>62835266</v>
      </c>
      <c r="H30" s="135">
        <v>125391251</v>
      </c>
      <c r="I30" s="135">
        <v>55173202</v>
      </c>
      <c r="J30" s="135">
        <v>36758781</v>
      </c>
      <c r="K30" s="135">
        <v>240286250</v>
      </c>
      <c r="L30" s="135">
        <v>55225563</v>
      </c>
      <c r="M30" s="238">
        <v>934796189</v>
      </c>
    </row>
    <row r="31" spans="2:13" ht="15" customHeight="1" x14ac:dyDescent="0.2">
      <c r="B31" s="286"/>
      <c r="C31" s="178" t="s">
        <v>1</v>
      </c>
      <c r="D31" s="239">
        <v>133571908</v>
      </c>
      <c r="E31" s="240">
        <v>401544312</v>
      </c>
      <c r="F31" s="240">
        <v>419045871</v>
      </c>
      <c r="G31" s="240">
        <v>166616532</v>
      </c>
      <c r="H31" s="240">
        <v>306501530</v>
      </c>
      <c r="I31" s="240">
        <v>142903063</v>
      </c>
      <c r="J31" s="240">
        <v>89096274</v>
      </c>
      <c r="K31" s="240">
        <v>610945958</v>
      </c>
      <c r="L31" s="240">
        <v>132493880</v>
      </c>
      <c r="M31" s="241">
        <v>2402719327</v>
      </c>
    </row>
    <row r="32" spans="2:13" ht="15" customHeight="1" x14ac:dyDescent="0.2">
      <c r="B32" s="286" t="s">
        <v>12</v>
      </c>
      <c r="C32" s="181" t="s">
        <v>150</v>
      </c>
      <c r="D32" s="235">
        <v>51855869</v>
      </c>
      <c r="E32" s="236">
        <v>226922694</v>
      </c>
      <c r="F32" s="236">
        <v>178417350</v>
      </c>
      <c r="G32" s="236">
        <v>64289139</v>
      </c>
      <c r="H32" s="236">
        <v>120453693</v>
      </c>
      <c r="I32" s="236">
        <v>59227704</v>
      </c>
      <c r="J32" s="236">
        <v>35587832</v>
      </c>
      <c r="K32" s="236">
        <v>297021926</v>
      </c>
      <c r="L32" s="236">
        <v>46198792</v>
      </c>
      <c r="M32" s="237">
        <v>1079974998</v>
      </c>
    </row>
    <row r="33" spans="2:13" ht="15" customHeight="1" x14ac:dyDescent="0.2">
      <c r="B33" s="286"/>
      <c r="C33" s="174" t="s">
        <v>2</v>
      </c>
      <c r="D33" s="134">
        <v>44289938</v>
      </c>
      <c r="E33" s="135">
        <v>104171142</v>
      </c>
      <c r="F33" s="135">
        <v>118602288</v>
      </c>
      <c r="G33" s="135">
        <v>42777922</v>
      </c>
      <c r="H33" s="135">
        <v>99159557</v>
      </c>
      <c r="I33" s="135">
        <v>47375166</v>
      </c>
      <c r="J33" s="135">
        <v>30156410</v>
      </c>
      <c r="K33" s="135">
        <v>177128630</v>
      </c>
      <c r="L33" s="135">
        <v>41022254</v>
      </c>
      <c r="M33" s="238">
        <v>704683305</v>
      </c>
    </row>
    <row r="34" spans="2:13" ht="15" customHeight="1" x14ac:dyDescent="0.2">
      <c r="B34" s="286"/>
      <c r="C34" s="178" t="s">
        <v>1</v>
      </c>
      <c r="D34" s="239">
        <v>96145806</v>
      </c>
      <c r="E34" s="240">
        <v>331093836</v>
      </c>
      <c r="F34" s="240">
        <v>297019638</v>
      </c>
      <c r="G34" s="240">
        <v>107067061</v>
      </c>
      <c r="H34" s="240">
        <v>219613250</v>
      </c>
      <c r="I34" s="240">
        <v>106602870</v>
      </c>
      <c r="J34" s="240">
        <v>65744241</v>
      </c>
      <c r="K34" s="240">
        <v>474150555</v>
      </c>
      <c r="L34" s="240">
        <v>87221046</v>
      </c>
      <c r="M34" s="241">
        <v>1784658303</v>
      </c>
    </row>
    <row r="35" spans="2:13" ht="15" customHeight="1" x14ac:dyDescent="0.2">
      <c r="B35" s="280" t="s">
        <v>13</v>
      </c>
      <c r="C35" s="181" t="s">
        <v>150</v>
      </c>
      <c r="D35" s="235">
        <v>29561676</v>
      </c>
      <c r="E35" s="236">
        <v>142003901</v>
      </c>
      <c r="F35" s="236">
        <v>113411179</v>
      </c>
      <c r="G35" s="236">
        <v>39538316</v>
      </c>
      <c r="H35" s="236">
        <v>75515174</v>
      </c>
      <c r="I35" s="236">
        <v>39027018</v>
      </c>
      <c r="J35" s="236">
        <v>21005463</v>
      </c>
      <c r="K35" s="236">
        <v>185656322</v>
      </c>
      <c r="L35" s="236">
        <v>28941370</v>
      </c>
      <c r="M35" s="237">
        <v>674660418</v>
      </c>
    </row>
    <row r="36" spans="2:13" ht="15" customHeight="1" x14ac:dyDescent="0.2">
      <c r="B36" s="281"/>
      <c r="C36" s="174" t="s">
        <v>2</v>
      </c>
      <c r="D36" s="134">
        <v>17866188</v>
      </c>
      <c r="E36" s="135">
        <v>47664536</v>
      </c>
      <c r="F36" s="135">
        <v>58003063</v>
      </c>
      <c r="G36" s="135">
        <v>17635861</v>
      </c>
      <c r="H36" s="135">
        <v>46394443</v>
      </c>
      <c r="I36" s="135">
        <v>22988103</v>
      </c>
      <c r="J36" s="135">
        <v>14672113</v>
      </c>
      <c r="K36" s="135">
        <v>98920907</v>
      </c>
      <c r="L36" s="135">
        <v>17557470</v>
      </c>
      <c r="M36" s="238">
        <v>341702685</v>
      </c>
    </row>
    <row r="37" spans="2:13" ht="15" customHeight="1" x14ac:dyDescent="0.2">
      <c r="B37" s="282"/>
      <c r="C37" s="178" t="s">
        <v>1</v>
      </c>
      <c r="D37" s="239">
        <v>47427864</v>
      </c>
      <c r="E37" s="240">
        <v>189668437</v>
      </c>
      <c r="F37" s="240">
        <v>171414242</v>
      </c>
      <c r="G37" s="240">
        <v>57174177</v>
      </c>
      <c r="H37" s="240">
        <v>121909617</v>
      </c>
      <c r="I37" s="240">
        <v>62015121</v>
      </c>
      <c r="J37" s="240">
        <v>35677575</v>
      </c>
      <c r="K37" s="240">
        <v>284577229</v>
      </c>
      <c r="L37" s="240">
        <v>46498841</v>
      </c>
      <c r="M37" s="241">
        <v>1016363103</v>
      </c>
    </row>
    <row r="38" spans="2:13" ht="15" customHeight="1" x14ac:dyDescent="0.2">
      <c r="B38" s="286" t="s">
        <v>14</v>
      </c>
      <c r="C38" s="181" t="s">
        <v>150</v>
      </c>
      <c r="D38" s="235">
        <v>21666028</v>
      </c>
      <c r="E38" s="236">
        <v>80073215</v>
      </c>
      <c r="F38" s="236">
        <v>76836651</v>
      </c>
      <c r="G38" s="236">
        <v>25703744</v>
      </c>
      <c r="H38" s="236">
        <v>52278682</v>
      </c>
      <c r="I38" s="236">
        <v>28793316</v>
      </c>
      <c r="J38" s="236">
        <v>12372224</v>
      </c>
      <c r="K38" s="236">
        <v>137028626</v>
      </c>
      <c r="L38" s="236">
        <v>18475491</v>
      </c>
      <c r="M38" s="237">
        <v>453227978</v>
      </c>
    </row>
    <row r="39" spans="2:13" ht="15" customHeight="1" x14ac:dyDescent="0.2">
      <c r="B39" s="286"/>
      <c r="C39" s="174" t="s">
        <v>2</v>
      </c>
      <c r="D39" s="134">
        <v>11142941</v>
      </c>
      <c r="E39" s="135">
        <v>32649304</v>
      </c>
      <c r="F39" s="135">
        <v>39257766</v>
      </c>
      <c r="G39" s="135">
        <v>13069456</v>
      </c>
      <c r="H39" s="135">
        <v>32945401</v>
      </c>
      <c r="I39" s="135">
        <v>14330802</v>
      </c>
      <c r="J39" s="135">
        <v>9396699</v>
      </c>
      <c r="K39" s="135">
        <v>71682403</v>
      </c>
      <c r="L39" s="135">
        <v>9815261</v>
      </c>
      <c r="M39" s="238">
        <v>234290032</v>
      </c>
    </row>
    <row r="40" spans="2:13" ht="15" customHeight="1" x14ac:dyDescent="0.2">
      <c r="B40" s="286"/>
      <c r="C40" s="178" t="s">
        <v>1</v>
      </c>
      <c r="D40" s="239">
        <v>32808969</v>
      </c>
      <c r="E40" s="240">
        <v>112722519</v>
      </c>
      <c r="F40" s="240">
        <v>116094417</v>
      </c>
      <c r="G40" s="240">
        <v>38773201</v>
      </c>
      <c r="H40" s="240">
        <v>85224083</v>
      </c>
      <c r="I40" s="240">
        <v>43124118</v>
      </c>
      <c r="J40" s="240">
        <v>21768922</v>
      </c>
      <c r="K40" s="240">
        <v>208711029</v>
      </c>
      <c r="L40" s="240">
        <v>28290752</v>
      </c>
      <c r="M40" s="241">
        <v>687518010</v>
      </c>
    </row>
    <row r="41" spans="2:13" ht="15" customHeight="1" x14ac:dyDescent="0.2">
      <c r="B41" s="280" t="s">
        <v>15</v>
      </c>
      <c r="C41" s="181" t="s">
        <v>150</v>
      </c>
      <c r="D41" s="235">
        <v>16841655</v>
      </c>
      <c r="E41" s="236">
        <v>58528721</v>
      </c>
      <c r="F41" s="236">
        <v>59314076</v>
      </c>
      <c r="G41" s="236">
        <v>18374058</v>
      </c>
      <c r="H41" s="236">
        <v>46960358</v>
      </c>
      <c r="I41" s="236">
        <v>21018444</v>
      </c>
      <c r="J41" s="236">
        <v>10947051</v>
      </c>
      <c r="K41" s="236">
        <v>110738177</v>
      </c>
      <c r="L41" s="236">
        <v>13309213</v>
      </c>
      <c r="M41" s="237">
        <v>356031754</v>
      </c>
    </row>
    <row r="42" spans="2:13" ht="15" customHeight="1" x14ac:dyDescent="0.2">
      <c r="B42" s="281"/>
      <c r="C42" s="174" t="s">
        <v>2</v>
      </c>
      <c r="D42" s="134">
        <v>7976066</v>
      </c>
      <c r="E42" s="135">
        <v>25372071</v>
      </c>
      <c r="F42" s="135">
        <v>30607966</v>
      </c>
      <c r="G42" s="135">
        <v>8767216</v>
      </c>
      <c r="H42" s="135">
        <v>28142257</v>
      </c>
      <c r="I42" s="135">
        <v>10693011</v>
      </c>
      <c r="J42" s="135">
        <v>6488095</v>
      </c>
      <c r="K42" s="135">
        <v>57802983</v>
      </c>
      <c r="L42" s="135">
        <v>7716213</v>
      </c>
      <c r="M42" s="238">
        <v>183565879</v>
      </c>
    </row>
    <row r="43" spans="2:13" ht="15" customHeight="1" x14ac:dyDescent="0.2">
      <c r="B43" s="282"/>
      <c r="C43" s="178" t="s">
        <v>1</v>
      </c>
      <c r="D43" s="239">
        <v>24817721</v>
      </c>
      <c r="E43" s="240">
        <v>83900793</v>
      </c>
      <c r="F43" s="240">
        <v>89922043</v>
      </c>
      <c r="G43" s="240">
        <v>27141274</v>
      </c>
      <c r="H43" s="240">
        <v>75102615</v>
      </c>
      <c r="I43" s="240">
        <v>31711455</v>
      </c>
      <c r="J43" s="240">
        <v>17435147</v>
      </c>
      <c r="K43" s="240">
        <v>168541160</v>
      </c>
      <c r="L43" s="240">
        <v>21025426</v>
      </c>
      <c r="M43" s="241">
        <v>539597633</v>
      </c>
    </row>
    <row r="44" spans="2:13" ht="15" customHeight="1" x14ac:dyDescent="0.2">
      <c r="B44" s="286" t="s">
        <v>16</v>
      </c>
      <c r="C44" s="181" t="s">
        <v>150</v>
      </c>
      <c r="D44" s="235">
        <v>32586949</v>
      </c>
      <c r="E44" s="236">
        <v>132322815</v>
      </c>
      <c r="F44" s="236">
        <v>141108311</v>
      </c>
      <c r="G44" s="236">
        <v>40792757</v>
      </c>
      <c r="H44" s="236">
        <v>113497472</v>
      </c>
      <c r="I44" s="236">
        <v>44323948</v>
      </c>
      <c r="J44" s="236">
        <v>23680428</v>
      </c>
      <c r="K44" s="236">
        <v>253213920</v>
      </c>
      <c r="L44" s="236">
        <v>29303911</v>
      </c>
      <c r="M44" s="237">
        <v>810830510</v>
      </c>
    </row>
    <row r="45" spans="2:13" ht="15" customHeight="1" x14ac:dyDescent="0.2">
      <c r="B45" s="286"/>
      <c r="C45" s="174" t="s">
        <v>2</v>
      </c>
      <c r="D45" s="134">
        <v>16669837</v>
      </c>
      <c r="E45" s="135">
        <v>61445508</v>
      </c>
      <c r="F45" s="135">
        <v>71159296</v>
      </c>
      <c r="G45" s="135">
        <v>19280464</v>
      </c>
      <c r="H45" s="135">
        <v>65938986</v>
      </c>
      <c r="I45" s="135">
        <v>22607014</v>
      </c>
      <c r="J45" s="135">
        <v>15026600</v>
      </c>
      <c r="K45" s="135">
        <v>121504516</v>
      </c>
      <c r="L45" s="135">
        <v>18049663</v>
      </c>
      <c r="M45" s="238">
        <v>411681886</v>
      </c>
    </row>
    <row r="46" spans="2:13" ht="15" customHeight="1" x14ac:dyDescent="0.2">
      <c r="B46" s="286"/>
      <c r="C46" s="178" t="s">
        <v>1</v>
      </c>
      <c r="D46" s="239">
        <v>49256786</v>
      </c>
      <c r="E46" s="240">
        <v>193768323</v>
      </c>
      <c r="F46" s="240">
        <v>212267607</v>
      </c>
      <c r="G46" s="240">
        <v>60073222</v>
      </c>
      <c r="H46" s="240">
        <v>179436459</v>
      </c>
      <c r="I46" s="240">
        <v>66930962</v>
      </c>
      <c r="J46" s="240">
        <v>38707028</v>
      </c>
      <c r="K46" s="240">
        <v>374718436</v>
      </c>
      <c r="L46" s="240">
        <v>47353574</v>
      </c>
      <c r="M46" s="241">
        <v>1222512396</v>
      </c>
    </row>
    <row r="47" spans="2:13" ht="15" customHeight="1" x14ac:dyDescent="0.2">
      <c r="B47" s="280" t="s">
        <v>17</v>
      </c>
      <c r="C47" s="181" t="s">
        <v>150</v>
      </c>
      <c r="D47" s="235">
        <v>8921690</v>
      </c>
      <c r="E47" s="236">
        <v>42274823</v>
      </c>
      <c r="F47" s="236">
        <v>34521532</v>
      </c>
      <c r="G47" s="236">
        <v>8239020</v>
      </c>
      <c r="H47" s="236">
        <v>26629410</v>
      </c>
      <c r="I47" s="236">
        <v>11868651</v>
      </c>
      <c r="J47" s="236">
        <v>7993625</v>
      </c>
      <c r="K47" s="236">
        <v>65906578</v>
      </c>
      <c r="L47" s="236">
        <v>8022335</v>
      </c>
      <c r="M47" s="237">
        <v>214377664</v>
      </c>
    </row>
    <row r="48" spans="2:13" ht="15" customHeight="1" x14ac:dyDescent="0.2">
      <c r="B48" s="281"/>
      <c r="C48" s="174" t="s">
        <v>2</v>
      </c>
      <c r="D48" s="134">
        <v>1973274</v>
      </c>
      <c r="E48" s="135">
        <v>11031210</v>
      </c>
      <c r="F48" s="135">
        <v>9768412</v>
      </c>
      <c r="G48" s="135">
        <v>2480399</v>
      </c>
      <c r="H48" s="135">
        <v>9419405</v>
      </c>
      <c r="I48" s="135">
        <v>3462989</v>
      </c>
      <c r="J48" s="135">
        <v>3308181</v>
      </c>
      <c r="K48" s="135">
        <v>19292159</v>
      </c>
      <c r="L48" s="135">
        <v>2133193</v>
      </c>
      <c r="M48" s="238">
        <v>62869223</v>
      </c>
    </row>
    <row r="49" spans="2:13" ht="15" customHeight="1" x14ac:dyDescent="0.2">
      <c r="B49" s="282"/>
      <c r="C49" s="178" t="s">
        <v>1</v>
      </c>
      <c r="D49" s="239">
        <v>10894964</v>
      </c>
      <c r="E49" s="240">
        <v>53306033</v>
      </c>
      <c r="F49" s="240">
        <v>44289944</v>
      </c>
      <c r="G49" s="240">
        <v>10719420</v>
      </c>
      <c r="H49" s="240">
        <v>36048815</v>
      </c>
      <c r="I49" s="240">
        <v>15331640</v>
      </c>
      <c r="J49" s="240">
        <v>11301806</v>
      </c>
      <c r="K49" s="240">
        <v>85198736</v>
      </c>
      <c r="L49" s="240">
        <v>10155528</v>
      </c>
      <c r="M49" s="241">
        <v>277246886</v>
      </c>
    </row>
    <row r="50" spans="2:13" ht="15" customHeight="1" x14ac:dyDescent="0.2">
      <c r="B50" s="280" t="s">
        <v>18</v>
      </c>
      <c r="C50" s="181" t="s">
        <v>150</v>
      </c>
      <c r="D50" s="235">
        <v>4749918</v>
      </c>
      <c r="E50" s="236">
        <v>43155976</v>
      </c>
      <c r="F50" s="236">
        <v>28730808</v>
      </c>
      <c r="G50" s="236">
        <v>9438418</v>
      </c>
      <c r="H50" s="236">
        <v>24834025</v>
      </c>
      <c r="I50" s="236">
        <v>16200615</v>
      </c>
      <c r="J50" s="236">
        <v>10321613</v>
      </c>
      <c r="K50" s="236">
        <v>82255202</v>
      </c>
      <c r="L50" s="236">
        <v>4418543</v>
      </c>
      <c r="M50" s="237">
        <v>224105120</v>
      </c>
    </row>
    <row r="51" spans="2:13" ht="15" customHeight="1" x14ac:dyDescent="0.2">
      <c r="B51" s="281"/>
      <c r="C51" s="174" t="s">
        <v>2</v>
      </c>
      <c r="D51" s="134">
        <v>989510</v>
      </c>
      <c r="E51" s="135">
        <v>4857123</v>
      </c>
      <c r="F51" s="135">
        <v>2726841</v>
      </c>
      <c r="G51" s="135">
        <v>265308</v>
      </c>
      <c r="H51" s="135">
        <v>4050053</v>
      </c>
      <c r="I51" s="135">
        <v>1276205</v>
      </c>
      <c r="J51" s="135">
        <v>1162144</v>
      </c>
      <c r="K51" s="135">
        <v>9550581</v>
      </c>
      <c r="L51" s="135">
        <v>645913</v>
      </c>
      <c r="M51" s="238">
        <v>25523678</v>
      </c>
    </row>
    <row r="52" spans="2:13" ht="15" customHeight="1" x14ac:dyDescent="0.2">
      <c r="B52" s="282"/>
      <c r="C52" s="178" t="s">
        <v>1</v>
      </c>
      <c r="D52" s="239">
        <v>5739428</v>
      </c>
      <c r="E52" s="240">
        <v>48013099</v>
      </c>
      <c r="F52" s="240">
        <v>31457649</v>
      </c>
      <c r="G52" s="240">
        <v>9703726</v>
      </c>
      <c r="H52" s="240">
        <v>28884078</v>
      </c>
      <c r="I52" s="240">
        <v>17476820</v>
      </c>
      <c r="J52" s="240">
        <v>11483758</v>
      </c>
      <c r="K52" s="240">
        <v>91805783</v>
      </c>
      <c r="L52" s="240">
        <v>5064457</v>
      </c>
      <c r="M52" s="241">
        <v>249628798</v>
      </c>
    </row>
    <row r="53" spans="2:13" ht="15" customHeight="1" x14ac:dyDescent="0.2">
      <c r="B53" s="286" t="s">
        <v>1</v>
      </c>
      <c r="C53" s="181" t="s">
        <v>150</v>
      </c>
      <c r="D53" s="235">
        <v>632925784</v>
      </c>
      <c r="E53" s="236">
        <v>1979401243</v>
      </c>
      <c r="F53" s="236">
        <v>1984479209</v>
      </c>
      <c r="G53" s="236">
        <v>768339009</v>
      </c>
      <c r="H53" s="236">
        <v>1475035258</v>
      </c>
      <c r="I53" s="236">
        <v>749283765</v>
      </c>
      <c r="J53" s="236">
        <v>443660768</v>
      </c>
      <c r="K53" s="236">
        <v>2949430665</v>
      </c>
      <c r="L53" s="236">
        <v>634709066</v>
      </c>
      <c r="M53" s="237">
        <v>11617264769</v>
      </c>
    </row>
    <row r="54" spans="2:13" ht="15" customHeight="1" x14ac:dyDescent="0.2">
      <c r="B54" s="286"/>
      <c r="C54" s="174" t="s">
        <v>2</v>
      </c>
      <c r="D54" s="134">
        <v>448728192</v>
      </c>
      <c r="E54" s="135">
        <v>1219915288</v>
      </c>
      <c r="F54" s="135">
        <v>1401747885</v>
      </c>
      <c r="G54" s="135">
        <v>522274884</v>
      </c>
      <c r="H54" s="135">
        <v>1063455135</v>
      </c>
      <c r="I54" s="135">
        <v>517003736</v>
      </c>
      <c r="J54" s="135">
        <v>333243078</v>
      </c>
      <c r="K54" s="135">
        <v>1977441394</v>
      </c>
      <c r="L54" s="135">
        <v>462788649</v>
      </c>
      <c r="M54" s="238">
        <v>7946598240</v>
      </c>
    </row>
    <row r="55" spans="2:13" ht="15" customHeight="1" thickBot="1" x14ac:dyDescent="0.25">
      <c r="B55" s="291"/>
      <c r="C55" s="191" t="s">
        <v>1</v>
      </c>
      <c r="D55" s="242">
        <v>1081653977</v>
      </c>
      <c r="E55" s="243">
        <v>3199316531</v>
      </c>
      <c r="F55" s="243">
        <v>3386227094</v>
      </c>
      <c r="G55" s="243">
        <v>1290613893</v>
      </c>
      <c r="H55" s="243">
        <v>2538490393</v>
      </c>
      <c r="I55" s="243">
        <v>1266287501</v>
      </c>
      <c r="J55" s="243">
        <v>776903846</v>
      </c>
      <c r="K55" s="243">
        <v>4926872059</v>
      </c>
      <c r="L55" s="243">
        <v>1097497716</v>
      </c>
      <c r="M55" s="244">
        <v>19563863009</v>
      </c>
    </row>
    <row r="56" spans="2:13" ht="12.75" thickTop="1" x14ac:dyDescent="0.2">
      <c r="B56" s="245" t="s">
        <v>200</v>
      </c>
      <c r="C56" s="332"/>
      <c r="D56" s="332"/>
      <c r="E56" s="332"/>
      <c r="F56" s="332"/>
      <c r="G56" s="332"/>
    </row>
    <row r="57" spans="2:13" ht="11.25" customHeight="1" x14ac:dyDescent="0.2">
      <c r="B57" s="152" t="s">
        <v>66</v>
      </c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</row>
    <row r="59" spans="2:13" x14ac:dyDescent="0.2">
      <c r="D59" s="330"/>
    </row>
    <row r="60" spans="2:13" x14ac:dyDescent="0.2">
      <c r="D60" s="330"/>
    </row>
    <row r="61" spans="2:13" x14ac:dyDescent="0.2">
      <c r="D61" s="330"/>
    </row>
    <row r="62" spans="2:13" x14ac:dyDescent="0.2">
      <c r="D62" s="330"/>
    </row>
    <row r="63" spans="2:13" x14ac:dyDescent="0.2">
      <c r="D63" s="330"/>
    </row>
    <row r="64" spans="2:13" x14ac:dyDescent="0.2">
      <c r="D64" s="330"/>
    </row>
    <row r="65" spans="2:4" x14ac:dyDescent="0.2">
      <c r="D65" s="330"/>
    </row>
    <row r="66" spans="2:4" x14ac:dyDescent="0.2">
      <c r="B66" s="328"/>
    </row>
    <row r="67" spans="2:4" x14ac:dyDescent="0.2">
      <c r="B67" s="328"/>
    </row>
    <row r="68" spans="2:4" x14ac:dyDescent="0.2">
      <c r="D68" s="330"/>
    </row>
    <row r="69" spans="2:4" x14ac:dyDescent="0.2">
      <c r="D69" s="330"/>
    </row>
    <row r="70" spans="2:4" x14ac:dyDescent="0.2">
      <c r="D70" s="330"/>
    </row>
    <row r="71" spans="2:4" x14ac:dyDescent="0.2">
      <c r="D71" s="330"/>
    </row>
    <row r="72" spans="2:4" x14ac:dyDescent="0.2">
      <c r="D72" s="330"/>
    </row>
    <row r="73" spans="2:4" x14ac:dyDescent="0.2">
      <c r="D73" s="330"/>
    </row>
    <row r="74" spans="2:4" x14ac:dyDescent="0.2">
      <c r="D74" s="330"/>
    </row>
    <row r="75" spans="2:4" x14ac:dyDescent="0.2">
      <c r="D75" s="330"/>
    </row>
    <row r="76" spans="2:4" x14ac:dyDescent="0.2">
      <c r="D76" s="330"/>
    </row>
    <row r="77" spans="2:4" x14ac:dyDescent="0.2">
      <c r="D77" s="330"/>
    </row>
    <row r="78" spans="2:4" x14ac:dyDescent="0.2">
      <c r="D78" s="330"/>
    </row>
    <row r="79" spans="2:4" x14ac:dyDescent="0.2">
      <c r="D79" s="330"/>
    </row>
    <row r="80" spans="2:4" x14ac:dyDescent="0.2">
      <c r="D80" s="330"/>
    </row>
    <row r="81" spans="4:4" x14ac:dyDescent="0.2">
      <c r="D81" s="330"/>
    </row>
    <row r="82" spans="4:4" x14ac:dyDescent="0.2">
      <c r="D82" s="330"/>
    </row>
  </sheetData>
  <mergeCells count="19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50:B52"/>
    <mergeCell ref="B53:B55"/>
    <mergeCell ref="B32:B34"/>
    <mergeCell ref="B35:B37"/>
    <mergeCell ref="B38:B40"/>
    <mergeCell ref="B41:B43"/>
    <mergeCell ref="B44:B46"/>
    <mergeCell ref="B47:B49"/>
  </mergeCells>
  <pageMargins left="0.39370078740157483" right="0.39370078740157483" top="0.39370078740157483" bottom="0.39370078740157483" header="0" footer="0"/>
  <pageSetup paperSize="9" scale="64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N82"/>
  <sheetViews>
    <sheetView showGridLines="0" zoomScaleNormal="100" zoomScaleSheetLayoutView="100" workbookViewId="0">
      <pane ySplit="13" topLeftCell="A14" activePane="bottomLeft" state="frozen"/>
      <selection sqref="A1:XFD1048576"/>
      <selection pane="bottomLeft"/>
    </sheetView>
  </sheetViews>
  <sheetFormatPr baseColWidth="10" defaultRowHeight="12" x14ac:dyDescent="0.2"/>
  <cols>
    <col min="1" max="1" width="5.7109375" style="328" customWidth="1"/>
    <col min="2" max="2" width="14.7109375" style="327" customWidth="1"/>
    <col min="3" max="3" width="8.7109375" style="328" customWidth="1"/>
    <col min="4" max="6" width="10.28515625" style="328" customWidth="1"/>
    <col min="7" max="7" width="10.7109375" style="328" customWidth="1"/>
    <col min="8" max="8" width="12.28515625" style="328" customWidth="1"/>
    <col min="9" max="9" width="10.7109375" style="328" customWidth="1"/>
    <col min="10" max="10" width="9.7109375" style="328" customWidth="1"/>
    <col min="11" max="11" width="12.28515625" style="328" customWidth="1"/>
    <col min="12" max="12" width="10.7109375" style="328" customWidth="1"/>
    <col min="13" max="13" width="12.7109375" style="328" customWidth="1"/>
    <col min="14" max="16384" width="11.42578125" style="328"/>
  </cols>
  <sheetData>
    <row r="1" spans="1:14" ht="12.75" customHeight="1" x14ac:dyDescent="0.2">
      <c r="A1" s="153"/>
    </row>
    <row r="2" spans="1:14" ht="12.75" customHeight="1" x14ac:dyDescent="0.2"/>
    <row r="3" spans="1:14" ht="12.75" customHeight="1" x14ac:dyDescent="0.2"/>
    <row r="4" spans="1:14" ht="12.75" customHeight="1" x14ac:dyDescent="0.2">
      <c r="G4" s="329"/>
      <c r="H4" s="329"/>
    </row>
    <row r="5" spans="1:14" ht="12.75" customHeight="1" x14ac:dyDescent="0.2"/>
    <row r="6" spans="1:14" ht="12.75" customHeight="1" x14ac:dyDescent="0.2"/>
    <row r="7" spans="1:14" ht="12.75" customHeight="1" x14ac:dyDescent="0.2"/>
    <row r="8" spans="1:14" ht="12.75" customHeight="1" x14ac:dyDescent="0.2"/>
    <row r="9" spans="1:14" ht="12.75" customHeight="1" x14ac:dyDescent="0.2">
      <c r="B9" s="69" t="s">
        <v>78</v>
      </c>
    </row>
    <row r="10" spans="1:14" ht="12.75" customHeight="1" thickBot="1" x14ac:dyDescent="0.25"/>
    <row r="11" spans="1:14" ht="24.95" customHeight="1" thickTop="1" thickBot="1" x14ac:dyDescent="0.25">
      <c r="B11" s="264" t="str">
        <f>"Tabla 2.2.13. Salario medio anual (euros) por Tramo de salario, Sexo y Provincia. Castilla y León. "&amp;Índice!B12</f>
        <v>Tabla 2.2.13. Salario medio anual (euros) por Tramo de salario, Sexo y Provincia. Castilla y León. Año 2019</v>
      </c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6"/>
      <c r="N11" s="331"/>
    </row>
    <row r="12" spans="1:14" ht="20.100000000000001" customHeight="1" thickTop="1" x14ac:dyDescent="0.2">
      <c r="B12" s="271" t="s">
        <v>73</v>
      </c>
      <c r="C12" s="262" t="s">
        <v>70</v>
      </c>
      <c r="D12" s="267" t="s">
        <v>69</v>
      </c>
      <c r="E12" s="268"/>
      <c r="F12" s="268"/>
      <c r="G12" s="268"/>
      <c r="H12" s="268"/>
      <c r="I12" s="268"/>
      <c r="J12" s="268"/>
      <c r="K12" s="268"/>
      <c r="L12" s="268"/>
      <c r="M12" s="269" t="s">
        <v>0</v>
      </c>
    </row>
    <row r="13" spans="1:14" ht="20.100000000000001" customHeight="1" thickBot="1" x14ac:dyDescent="0.25">
      <c r="B13" s="272"/>
      <c r="C13" s="263"/>
      <c r="D13" s="168" t="s">
        <v>28</v>
      </c>
      <c r="E13" s="150" t="s">
        <v>29</v>
      </c>
      <c r="F13" s="150" t="s">
        <v>52</v>
      </c>
      <c r="G13" s="150" t="s">
        <v>53</v>
      </c>
      <c r="H13" s="150" t="s">
        <v>54</v>
      </c>
      <c r="I13" s="150" t="s">
        <v>55</v>
      </c>
      <c r="J13" s="150" t="s">
        <v>56</v>
      </c>
      <c r="K13" s="150" t="s">
        <v>57</v>
      </c>
      <c r="L13" s="150" t="s">
        <v>30</v>
      </c>
      <c r="M13" s="270"/>
    </row>
    <row r="14" spans="1:14" ht="15" customHeight="1" thickTop="1" x14ac:dyDescent="0.2">
      <c r="B14" s="292" t="s">
        <v>6</v>
      </c>
      <c r="C14" s="170" t="s">
        <v>150</v>
      </c>
      <c r="D14" s="171">
        <v>2691</v>
      </c>
      <c r="E14" s="172">
        <v>2551</v>
      </c>
      <c r="F14" s="172">
        <v>2536</v>
      </c>
      <c r="G14" s="172">
        <v>2627</v>
      </c>
      <c r="H14" s="172">
        <v>2648</v>
      </c>
      <c r="I14" s="172">
        <v>2526</v>
      </c>
      <c r="J14" s="172">
        <v>2516</v>
      </c>
      <c r="K14" s="172">
        <v>2542</v>
      </c>
      <c r="L14" s="172">
        <v>2598</v>
      </c>
      <c r="M14" s="173">
        <v>2575</v>
      </c>
    </row>
    <row r="15" spans="1:14" ht="15" customHeight="1" x14ac:dyDescent="0.2">
      <c r="B15" s="286"/>
      <c r="C15" s="174" t="s">
        <v>2</v>
      </c>
      <c r="D15" s="175">
        <v>2584</v>
      </c>
      <c r="E15" s="176">
        <v>2612</v>
      </c>
      <c r="F15" s="176">
        <v>2640</v>
      </c>
      <c r="G15" s="176">
        <v>2720</v>
      </c>
      <c r="H15" s="176">
        <v>2636</v>
      </c>
      <c r="I15" s="176">
        <v>2559</v>
      </c>
      <c r="J15" s="176">
        <v>2472</v>
      </c>
      <c r="K15" s="176">
        <v>2598</v>
      </c>
      <c r="L15" s="176">
        <v>2608</v>
      </c>
      <c r="M15" s="177">
        <v>2613</v>
      </c>
    </row>
    <row r="16" spans="1:14" ht="15" customHeight="1" x14ac:dyDescent="0.2">
      <c r="B16" s="286"/>
      <c r="C16" s="178" t="s">
        <v>1</v>
      </c>
      <c r="D16" s="22">
        <v>2633</v>
      </c>
      <c r="E16" s="179">
        <v>2584</v>
      </c>
      <c r="F16" s="179">
        <v>2593</v>
      </c>
      <c r="G16" s="179">
        <v>2679</v>
      </c>
      <c r="H16" s="179">
        <v>2641</v>
      </c>
      <c r="I16" s="179">
        <v>2545</v>
      </c>
      <c r="J16" s="179">
        <v>2494</v>
      </c>
      <c r="K16" s="179">
        <v>2573</v>
      </c>
      <c r="L16" s="179">
        <v>2604</v>
      </c>
      <c r="M16" s="180">
        <v>2596</v>
      </c>
    </row>
    <row r="17" spans="2:13" ht="15" customHeight="1" x14ac:dyDescent="0.2">
      <c r="B17" s="286" t="s">
        <v>7</v>
      </c>
      <c r="C17" s="221" t="s">
        <v>150</v>
      </c>
      <c r="D17" s="222">
        <v>9502</v>
      </c>
      <c r="E17" s="223">
        <v>9530</v>
      </c>
      <c r="F17" s="223">
        <v>9574</v>
      </c>
      <c r="G17" s="223">
        <v>9550</v>
      </c>
      <c r="H17" s="223">
        <v>9504</v>
      </c>
      <c r="I17" s="223">
        <v>9586</v>
      </c>
      <c r="J17" s="223">
        <v>9484</v>
      </c>
      <c r="K17" s="223">
        <v>9626</v>
      </c>
      <c r="L17" s="223">
        <v>9500</v>
      </c>
      <c r="M17" s="224">
        <v>9555</v>
      </c>
    </row>
    <row r="18" spans="2:13" ht="15" customHeight="1" x14ac:dyDescent="0.2">
      <c r="B18" s="286"/>
      <c r="C18" s="174" t="s">
        <v>2</v>
      </c>
      <c r="D18" s="175">
        <v>9382</v>
      </c>
      <c r="E18" s="176">
        <v>9538</v>
      </c>
      <c r="F18" s="176">
        <v>9591</v>
      </c>
      <c r="G18" s="176">
        <v>9563</v>
      </c>
      <c r="H18" s="176">
        <v>9495</v>
      </c>
      <c r="I18" s="176">
        <v>9438</v>
      </c>
      <c r="J18" s="176">
        <v>9477</v>
      </c>
      <c r="K18" s="176">
        <v>9563</v>
      </c>
      <c r="L18" s="176">
        <v>9422</v>
      </c>
      <c r="M18" s="177">
        <v>9523</v>
      </c>
    </row>
    <row r="19" spans="2:13" ht="15" customHeight="1" x14ac:dyDescent="0.2">
      <c r="B19" s="286"/>
      <c r="C19" s="225" t="s">
        <v>1</v>
      </c>
      <c r="D19" s="27">
        <v>9436</v>
      </c>
      <c r="E19" s="226">
        <v>9535</v>
      </c>
      <c r="F19" s="226">
        <v>9584</v>
      </c>
      <c r="G19" s="226">
        <v>9558</v>
      </c>
      <c r="H19" s="226">
        <v>9499</v>
      </c>
      <c r="I19" s="226">
        <v>9500</v>
      </c>
      <c r="J19" s="226">
        <v>9480</v>
      </c>
      <c r="K19" s="226">
        <v>9588</v>
      </c>
      <c r="L19" s="226">
        <v>9457</v>
      </c>
      <c r="M19" s="227">
        <v>9536</v>
      </c>
    </row>
    <row r="20" spans="2:13" ht="15" customHeight="1" x14ac:dyDescent="0.2">
      <c r="B20" s="286" t="s">
        <v>8</v>
      </c>
      <c r="C20" s="221" t="s">
        <v>150</v>
      </c>
      <c r="D20" s="222">
        <v>15902</v>
      </c>
      <c r="E20" s="223">
        <v>16086</v>
      </c>
      <c r="F20" s="223">
        <v>16045</v>
      </c>
      <c r="G20" s="223">
        <v>16090</v>
      </c>
      <c r="H20" s="223">
        <v>16193</v>
      </c>
      <c r="I20" s="223">
        <v>16093</v>
      </c>
      <c r="J20" s="223">
        <v>16190</v>
      </c>
      <c r="K20" s="223">
        <v>16057</v>
      </c>
      <c r="L20" s="223">
        <v>16041</v>
      </c>
      <c r="M20" s="224">
        <v>16077</v>
      </c>
    </row>
    <row r="21" spans="2:13" ht="15" customHeight="1" x14ac:dyDescent="0.2">
      <c r="B21" s="286"/>
      <c r="C21" s="174" t="s">
        <v>2</v>
      </c>
      <c r="D21" s="175">
        <v>15368</v>
      </c>
      <c r="E21" s="176">
        <v>15747</v>
      </c>
      <c r="F21" s="176">
        <v>15537</v>
      </c>
      <c r="G21" s="176">
        <v>15619</v>
      </c>
      <c r="H21" s="176">
        <v>15626</v>
      </c>
      <c r="I21" s="176">
        <v>15435</v>
      </c>
      <c r="J21" s="176">
        <v>15756</v>
      </c>
      <c r="K21" s="176">
        <v>15572</v>
      </c>
      <c r="L21" s="176">
        <v>15485</v>
      </c>
      <c r="M21" s="177">
        <v>15582</v>
      </c>
    </row>
    <row r="22" spans="2:13" ht="15" customHeight="1" x14ac:dyDescent="0.2">
      <c r="B22" s="286"/>
      <c r="C22" s="228" t="s">
        <v>1</v>
      </c>
      <c r="D22" s="26">
        <v>15675</v>
      </c>
      <c r="E22" s="229">
        <v>15893</v>
      </c>
      <c r="F22" s="229">
        <v>15793</v>
      </c>
      <c r="G22" s="229">
        <v>15860</v>
      </c>
      <c r="H22" s="229">
        <v>15948</v>
      </c>
      <c r="I22" s="229">
        <v>15803</v>
      </c>
      <c r="J22" s="229">
        <v>15981</v>
      </c>
      <c r="K22" s="229">
        <v>15817</v>
      </c>
      <c r="L22" s="229">
        <v>15799</v>
      </c>
      <c r="M22" s="230">
        <v>15839</v>
      </c>
    </row>
    <row r="23" spans="2:13" ht="15" customHeight="1" x14ac:dyDescent="0.2">
      <c r="B23" s="286" t="s">
        <v>9</v>
      </c>
      <c r="C23" s="221" t="s">
        <v>150</v>
      </c>
      <c r="D23" s="222">
        <v>21622</v>
      </c>
      <c r="E23" s="223">
        <v>21922</v>
      </c>
      <c r="F23" s="223">
        <v>21691</v>
      </c>
      <c r="G23" s="223">
        <v>21809</v>
      </c>
      <c r="H23" s="223">
        <v>21596</v>
      </c>
      <c r="I23" s="223">
        <v>21697</v>
      </c>
      <c r="J23" s="223">
        <v>21769</v>
      </c>
      <c r="K23" s="223">
        <v>21786</v>
      </c>
      <c r="L23" s="223">
        <v>21592</v>
      </c>
      <c r="M23" s="224">
        <v>21744</v>
      </c>
    </row>
    <row r="24" spans="2:13" ht="15" customHeight="1" x14ac:dyDescent="0.2">
      <c r="B24" s="286"/>
      <c r="C24" s="174" t="s">
        <v>2</v>
      </c>
      <c r="D24" s="175">
        <v>21743</v>
      </c>
      <c r="E24" s="176">
        <v>21740</v>
      </c>
      <c r="F24" s="176">
        <v>21653</v>
      </c>
      <c r="G24" s="176">
        <v>21693</v>
      </c>
      <c r="H24" s="176">
        <v>21640</v>
      </c>
      <c r="I24" s="176">
        <v>21712</v>
      </c>
      <c r="J24" s="176">
        <v>21793</v>
      </c>
      <c r="K24" s="176">
        <v>21714</v>
      </c>
      <c r="L24" s="176">
        <v>21671</v>
      </c>
      <c r="M24" s="177">
        <v>21700</v>
      </c>
    </row>
    <row r="25" spans="2:13" ht="15" customHeight="1" x14ac:dyDescent="0.2">
      <c r="B25" s="286"/>
      <c r="C25" s="228" t="s">
        <v>1</v>
      </c>
      <c r="D25" s="26">
        <v>21666</v>
      </c>
      <c r="E25" s="229">
        <v>21854</v>
      </c>
      <c r="F25" s="229">
        <v>21677</v>
      </c>
      <c r="G25" s="229">
        <v>21766</v>
      </c>
      <c r="H25" s="229">
        <v>21612</v>
      </c>
      <c r="I25" s="229">
        <v>21702</v>
      </c>
      <c r="J25" s="229">
        <v>21779</v>
      </c>
      <c r="K25" s="229">
        <v>21758</v>
      </c>
      <c r="L25" s="229">
        <v>21621</v>
      </c>
      <c r="M25" s="230">
        <v>21727</v>
      </c>
    </row>
    <row r="26" spans="2:13" ht="15" customHeight="1" x14ac:dyDescent="0.2">
      <c r="B26" s="286" t="s">
        <v>10</v>
      </c>
      <c r="C26" s="231" t="s">
        <v>150</v>
      </c>
      <c r="D26" s="232">
        <v>28114</v>
      </c>
      <c r="E26" s="233">
        <v>28148</v>
      </c>
      <c r="F26" s="233">
        <v>28127</v>
      </c>
      <c r="G26" s="233">
        <v>28079</v>
      </c>
      <c r="H26" s="233">
        <v>28057</v>
      </c>
      <c r="I26" s="233">
        <v>28061</v>
      </c>
      <c r="J26" s="233">
        <v>28051</v>
      </c>
      <c r="K26" s="233">
        <v>28187</v>
      </c>
      <c r="L26" s="233">
        <v>27937</v>
      </c>
      <c r="M26" s="234">
        <v>28119</v>
      </c>
    </row>
    <row r="27" spans="2:13" ht="15" customHeight="1" x14ac:dyDescent="0.2">
      <c r="B27" s="286"/>
      <c r="C27" s="174" t="s">
        <v>2</v>
      </c>
      <c r="D27" s="175">
        <v>28162</v>
      </c>
      <c r="E27" s="176">
        <v>28096</v>
      </c>
      <c r="F27" s="176">
        <v>28196</v>
      </c>
      <c r="G27" s="176">
        <v>28074</v>
      </c>
      <c r="H27" s="176">
        <v>28208</v>
      </c>
      <c r="I27" s="176">
        <v>28121</v>
      </c>
      <c r="J27" s="176">
        <v>27966</v>
      </c>
      <c r="K27" s="176">
        <v>28181</v>
      </c>
      <c r="L27" s="176">
        <v>28074</v>
      </c>
      <c r="M27" s="177">
        <v>28145</v>
      </c>
    </row>
    <row r="28" spans="2:13" ht="15" customHeight="1" x14ac:dyDescent="0.2">
      <c r="B28" s="286"/>
      <c r="C28" s="228" t="s">
        <v>1</v>
      </c>
      <c r="D28" s="26">
        <v>28133</v>
      </c>
      <c r="E28" s="229">
        <v>28131</v>
      </c>
      <c r="F28" s="229">
        <v>28153</v>
      </c>
      <c r="G28" s="229">
        <v>28077</v>
      </c>
      <c r="H28" s="229">
        <v>28121</v>
      </c>
      <c r="I28" s="229">
        <v>28085</v>
      </c>
      <c r="J28" s="229">
        <v>28018</v>
      </c>
      <c r="K28" s="229">
        <v>28185</v>
      </c>
      <c r="L28" s="229">
        <v>27993</v>
      </c>
      <c r="M28" s="230">
        <v>28129</v>
      </c>
    </row>
    <row r="29" spans="2:13" ht="15" customHeight="1" x14ac:dyDescent="0.2">
      <c r="B29" s="286" t="s">
        <v>11</v>
      </c>
      <c r="C29" s="181" t="s">
        <v>150</v>
      </c>
      <c r="D29" s="235">
        <v>34472</v>
      </c>
      <c r="E29" s="236">
        <v>34496</v>
      </c>
      <c r="F29" s="236">
        <v>34482</v>
      </c>
      <c r="G29" s="236">
        <v>34410</v>
      </c>
      <c r="H29" s="236">
        <v>34530</v>
      </c>
      <c r="I29" s="236">
        <v>34485</v>
      </c>
      <c r="J29" s="236">
        <v>34342</v>
      </c>
      <c r="K29" s="236">
        <v>34509</v>
      </c>
      <c r="L29" s="236">
        <v>34495</v>
      </c>
      <c r="M29" s="237">
        <v>34487</v>
      </c>
    </row>
    <row r="30" spans="2:13" ht="15" customHeight="1" x14ac:dyDescent="0.2">
      <c r="B30" s="286"/>
      <c r="C30" s="174" t="s">
        <v>2</v>
      </c>
      <c r="D30" s="134">
        <v>34404</v>
      </c>
      <c r="E30" s="135">
        <v>34447</v>
      </c>
      <c r="F30" s="135">
        <v>34393</v>
      </c>
      <c r="G30" s="135">
        <v>34374</v>
      </c>
      <c r="H30" s="135">
        <v>34401</v>
      </c>
      <c r="I30" s="135">
        <v>34397</v>
      </c>
      <c r="J30" s="135">
        <v>34451</v>
      </c>
      <c r="K30" s="135">
        <v>34420</v>
      </c>
      <c r="L30" s="135">
        <v>34473</v>
      </c>
      <c r="M30" s="238">
        <v>34415</v>
      </c>
    </row>
    <row r="31" spans="2:13" ht="15" customHeight="1" x14ac:dyDescent="0.2">
      <c r="B31" s="286"/>
      <c r="C31" s="178" t="s">
        <v>1</v>
      </c>
      <c r="D31" s="239">
        <v>34444</v>
      </c>
      <c r="E31" s="240">
        <v>34479</v>
      </c>
      <c r="F31" s="240">
        <v>34446</v>
      </c>
      <c r="G31" s="240">
        <v>34396</v>
      </c>
      <c r="H31" s="240">
        <v>34477</v>
      </c>
      <c r="I31" s="240">
        <v>34451</v>
      </c>
      <c r="J31" s="240">
        <v>34387</v>
      </c>
      <c r="K31" s="240">
        <v>34474</v>
      </c>
      <c r="L31" s="240">
        <v>34486</v>
      </c>
      <c r="M31" s="241">
        <v>34459</v>
      </c>
    </row>
    <row r="32" spans="2:13" ht="15" customHeight="1" x14ac:dyDescent="0.2">
      <c r="B32" s="286" t="s">
        <v>12</v>
      </c>
      <c r="C32" s="181" t="s">
        <v>150</v>
      </c>
      <c r="D32" s="235">
        <v>40639</v>
      </c>
      <c r="E32" s="236">
        <v>40660</v>
      </c>
      <c r="F32" s="236">
        <v>40688</v>
      </c>
      <c r="G32" s="236">
        <v>40638</v>
      </c>
      <c r="H32" s="236">
        <v>40653</v>
      </c>
      <c r="I32" s="236">
        <v>40595</v>
      </c>
      <c r="J32" s="236">
        <v>40579</v>
      </c>
      <c r="K32" s="236">
        <v>40643</v>
      </c>
      <c r="L32" s="236">
        <v>40525</v>
      </c>
      <c r="M32" s="237">
        <v>40645</v>
      </c>
    </row>
    <row r="33" spans="2:13" ht="15" customHeight="1" x14ac:dyDescent="0.2">
      <c r="B33" s="286"/>
      <c r="C33" s="174" t="s">
        <v>2</v>
      </c>
      <c r="D33" s="134">
        <v>40596</v>
      </c>
      <c r="E33" s="135">
        <v>40756</v>
      </c>
      <c r="F33" s="135">
        <v>40645</v>
      </c>
      <c r="G33" s="135">
        <v>40586</v>
      </c>
      <c r="H33" s="135">
        <v>40673</v>
      </c>
      <c r="I33" s="135">
        <v>40700</v>
      </c>
      <c r="J33" s="135">
        <v>40862</v>
      </c>
      <c r="K33" s="135">
        <v>40682</v>
      </c>
      <c r="L33" s="135">
        <v>40616</v>
      </c>
      <c r="M33" s="238">
        <v>40679</v>
      </c>
    </row>
    <row r="34" spans="2:13" ht="15" customHeight="1" x14ac:dyDescent="0.2">
      <c r="B34" s="286"/>
      <c r="C34" s="178" t="s">
        <v>1</v>
      </c>
      <c r="D34" s="239">
        <v>40619</v>
      </c>
      <c r="E34" s="240">
        <v>40690</v>
      </c>
      <c r="F34" s="240">
        <v>40671</v>
      </c>
      <c r="G34" s="240">
        <v>40617</v>
      </c>
      <c r="H34" s="240">
        <v>40662</v>
      </c>
      <c r="I34" s="240">
        <v>40642</v>
      </c>
      <c r="J34" s="240">
        <v>40709</v>
      </c>
      <c r="K34" s="240">
        <v>40658</v>
      </c>
      <c r="L34" s="240">
        <v>40568</v>
      </c>
      <c r="M34" s="241">
        <v>40658</v>
      </c>
    </row>
    <row r="35" spans="2:13" ht="15" customHeight="1" x14ac:dyDescent="0.2">
      <c r="B35" s="280" t="s">
        <v>13</v>
      </c>
      <c r="C35" s="181" t="s">
        <v>150</v>
      </c>
      <c r="D35" s="235">
        <v>46775</v>
      </c>
      <c r="E35" s="236">
        <v>46804</v>
      </c>
      <c r="F35" s="236">
        <v>46942</v>
      </c>
      <c r="G35" s="236">
        <v>46846</v>
      </c>
      <c r="H35" s="236">
        <v>46846</v>
      </c>
      <c r="I35" s="236">
        <v>47021</v>
      </c>
      <c r="J35" s="236">
        <v>46783</v>
      </c>
      <c r="K35" s="236">
        <v>46930</v>
      </c>
      <c r="L35" s="236">
        <v>46907</v>
      </c>
      <c r="M35" s="237">
        <v>46884</v>
      </c>
    </row>
    <row r="36" spans="2:13" ht="15" customHeight="1" x14ac:dyDescent="0.2">
      <c r="B36" s="281"/>
      <c r="C36" s="174" t="s">
        <v>2</v>
      </c>
      <c r="D36" s="134">
        <v>46770</v>
      </c>
      <c r="E36" s="135">
        <v>46776</v>
      </c>
      <c r="F36" s="135">
        <v>46664</v>
      </c>
      <c r="G36" s="135">
        <v>46656</v>
      </c>
      <c r="H36" s="135">
        <v>46769</v>
      </c>
      <c r="I36" s="135">
        <v>46724</v>
      </c>
      <c r="J36" s="135">
        <v>46726</v>
      </c>
      <c r="K36" s="135">
        <v>46860</v>
      </c>
      <c r="L36" s="135">
        <v>46572</v>
      </c>
      <c r="M36" s="238">
        <v>46757</v>
      </c>
    </row>
    <row r="37" spans="2:13" ht="15" customHeight="1" x14ac:dyDescent="0.2">
      <c r="B37" s="282"/>
      <c r="C37" s="178" t="s">
        <v>1</v>
      </c>
      <c r="D37" s="239">
        <v>46773</v>
      </c>
      <c r="E37" s="240">
        <v>46797</v>
      </c>
      <c r="F37" s="240">
        <v>46847</v>
      </c>
      <c r="G37" s="240">
        <v>46787</v>
      </c>
      <c r="H37" s="240">
        <v>46816</v>
      </c>
      <c r="I37" s="240">
        <v>46910</v>
      </c>
      <c r="J37" s="240">
        <v>46760</v>
      </c>
      <c r="K37" s="240">
        <v>46906</v>
      </c>
      <c r="L37" s="240">
        <v>46780</v>
      </c>
      <c r="M37" s="241">
        <v>46841</v>
      </c>
    </row>
    <row r="38" spans="2:13" ht="15" customHeight="1" x14ac:dyDescent="0.2">
      <c r="B38" s="286" t="s">
        <v>14</v>
      </c>
      <c r="C38" s="181" t="s">
        <v>150</v>
      </c>
      <c r="D38" s="235">
        <v>53496</v>
      </c>
      <c r="E38" s="236">
        <v>53347</v>
      </c>
      <c r="F38" s="236">
        <v>53322</v>
      </c>
      <c r="G38" s="236">
        <v>53327</v>
      </c>
      <c r="H38" s="236">
        <v>53400</v>
      </c>
      <c r="I38" s="236">
        <v>53321</v>
      </c>
      <c r="J38" s="236">
        <v>53100</v>
      </c>
      <c r="K38" s="236">
        <v>53443</v>
      </c>
      <c r="L38" s="236">
        <v>53397</v>
      </c>
      <c r="M38" s="237">
        <v>53377</v>
      </c>
    </row>
    <row r="39" spans="2:13" ht="15" customHeight="1" x14ac:dyDescent="0.2">
      <c r="B39" s="286"/>
      <c r="C39" s="174" t="s">
        <v>2</v>
      </c>
      <c r="D39" s="134">
        <v>53572</v>
      </c>
      <c r="E39" s="135">
        <v>53436</v>
      </c>
      <c r="F39" s="135">
        <v>53339</v>
      </c>
      <c r="G39" s="135">
        <v>53345</v>
      </c>
      <c r="H39" s="135">
        <v>53570</v>
      </c>
      <c r="I39" s="135">
        <v>53274</v>
      </c>
      <c r="J39" s="135">
        <v>53390</v>
      </c>
      <c r="K39" s="135">
        <v>53375</v>
      </c>
      <c r="L39" s="135">
        <v>53344</v>
      </c>
      <c r="M39" s="238">
        <v>53406</v>
      </c>
    </row>
    <row r="40" spans="2:13" ht="15" customHeight="1" x14ac:dyDescent="0.2">
      <c r="B40" s="286"/>
      <c r="C40" s="178" t="s">
        <v>1</v>
      </c>
      <c r="D40" s="239">
        <v>53522</v>
      </c>
      <c r="E40" s="240">
        <v>53372</v>
      </c>
      <c r="F40" s="240">
        <v>53328</v>
      </c>
      <c r="G40" s="240">
        <v>53333</v>
      </c>
      <c r="H40" s="240">
        <v>53466</v>
      </c>
      <c r="I40" s="240">
        <v>53305</v>
      </c>
      <c r="J40" s="240">
        <v>53225</v>
      </c>
      <c r="K40" s="240">
        <v>53420</v>
      </c>
      <c r="L40" s="240">
        <v>53379</v>
      </c>
      <c r="M40" s="241">
        <v>53387</v>
      </c>
    </row>
    <row r="41" spans="2:13" ht="15" customHeight="1" x14ac:dyDescent="0.2">
      <c r="B41" s="280" t="s">
        <v>15</v>
      </c>
      <c r="C41" s="181" t="s">
        <v>150</v>
      </c>
      <c r="D41" s="235">
        <v>59722</v>
      </c>
      <c r="E41" s="236">
        <v>59723</v>
      </c>
      <c r="F41" s="236">
        <v>59672</v>
      </c>
      <c r="G41" s="236">
        <v>59656</v>
      </c>
      <c r="H41" s="236">
        <v>59670</v>
      </c>
      <c r="I41" s="236">
        <v>59711</v>
      </c>
      <c r="J41" s="236">
        <v>59495</v>
      </c>
      <c r="K41" s="236">
        <v>59729</v>
      </c>
      <c r="L41" s="236">
        <v>59683</v>
      </c>
      <c r="M41" s="237">
        <v>59697</v>
      </c>
    </row>
    <row r="42" spans="2:13" ht="15" customHeight="1" x14ac:dyDescent="0.2">
      <c r="B42" s="281"/>
      <c r="C42" s="174" t="s">
        <v>2</v>
      </c>
      <c r="D42" s="134">
        <v>59523</v>
      </c>
      <c r="E42" s="135">
        <v>59699</v>
      </c>
      <c r="F42" s="135">
        <v>59549</v>
      </c>
      <c r="G42" s="135">
        <v>59641</v>
      </c>
      <c r="H42" s="135">
        <v>59623</v>
      </c>
      <c r="I42" s="135">
        <v>59406</v>
      </c>
      <c r="J42" s="135">
        <v>59524</v>
      </c>
      <c r="K42" s="135">
        <v>59652</v>
      </c>
      <c r="L42" s="135">
        <v>59816</v>
      </c>
      <c r="M42" s="238">
        <v>59619</v>
      </c>
    </row>
    <row r="43" spans="2:13" ht="15" customHeight="1" x14ac:dyDescent="0.2">
      <c r="B43" s="282"/>
      <c r="C43" s="178" t="s">
        <v>1</v>
      </c>
      <c r="D43" s="239">
        <v>59658</v>
      </c>
      <c r="E43" s="240">
        <v>59716</v>
      </c>
      <c r="F43" s="240">
        <v>59630</v>
      </c>
      <c r="G43" s="240">
        <v>59651</v>
      </c>
      <c r="H43" s="240">
        <v>59653</v>
      </c>
      <c r="I43" s="240">
        <v>59608</v>
      </c>
      <c r="J43" s="240">
        <v>59506</v>
      </c>
      <c r="K43" s="240">
        <v>59703</v>
      </c>
      <c r="L43" s="240">
        <v>59731</v>
      </c>
      <c r="M43" s="241">
        <v>59670</v>
      </c>
    </row>
    <row r="44" spans="2:13" ht="15" customHeight="1" x14ac:dyDescent="0.2">
      <c r="B44" s="286" t="s">
        <v>16</v>
      </c>
      <c r="C44" s="181" t="s">
        <v>150</v>
      </c>
      <c r="D44" s="235">
        <v>74570</v>
      </c>
      <c r="E44" s="236">
        <v>74843</v>
      </c>
      <c r="F44" s="236">
        <v>74582</v>
      </c>
      <c r="G44" s="236">
        <v>74304</v>
      </c>
      <c r="H44" s="236">
        <v>74916</v>
      </c>
      <c r="I44" s="236">
        <v>74120</v>
      </c>
      <c r="J44" s="236">
        <v>74938</v>
      </c>
      <c r="K44" s="236">
        <v>74628</v>
      </c>
      <c r="L44" s="236">
        <v>74375</v>
      </c>
      <c r="M44" s="237">
        <v>74648</v>
      </c>
    </row>
    <row r="45" spans="2:13" ht="15" customHeight="1" x14ac:dyDescent="0.2">
      <c r="B45" s="286"/>
      <c r="C45" s="174" t="s">
        <v>2</v>
      </c>
      <c r="D45" s="134">
        <v>74088</v>
      </c>
      <c r="E45" s="135">
        <v>74479</v>
      </c>
      <c r="F45" s="135">
        <v>74747</v>
      </c>
      <c r="G45" s="135">
        <v>74156</v>
      </c>
      <c r="H45" s="135">
        <v>73923</v>
      </c>
      <c r="I45" s="135">
        <v>73879</v>
      </c>
      <c r="J45" s="135">
        <v>75892</v>
      </c>
      <c r="K45" s="135">
        <v>73863</v>
      </c>
      <c r="L45" s="135">
        <v>74895</v>
      </c>
      <c r="M45" s="238">
        <v>74257</v>
      </c>
    </row>
    <row r="46" spans="2:13" ht="15" customHeight="1" x14ac:dyDescent="0.2">
      <c r="B46" s="286"/>
      <c r="C46" s="178" t="s">
        <v>1</v>
      </c>
      <c r="D46" s="239">
        <v>74406</v>
      </c>
      <c r="E46" s="240">
        <v>74727</v>
      </c>
      <c r="F46" s="240">
        <v>74637</v>
      </c>
      <c r="G46" s="240">
        <v>74256</v>
      </c>
      <c r="H46" s="240">
        <v>74548</v>
      </c>
      <c r="I46" s="240">
        <v>74039</v>
      </c>
      <c r="J46" s="240">
        <v>75306</v>
      </c>
      <c r="K46" s="240">
        <v>74378</v>
      </c>
      <c r="L46" s="240">
        <v>74573</v>
      </c>
      <c r="M46" s="241">
        <v>74516</v>
      </c>
    </row>
    <row r="47" spans="2:13" ht="15" customHeight="1" x14ac:dyDescent="0.2">
      <c r="B47" s="280" t="s">
        <v>17</v>
      </c>
      <c r="C47" s="181" t="s">
        <v>150</v>
      </c>
      <c r="D47" s="235">
        <v>104961</v>
      </c>
      <c r="E47" s="236">
        <v>106486</v>
      </c>
      <c r="F47" s="236">
        <v>105894</v>
      </c>
      <c r="G47" s="236">
        <v>107000</v>
      </c>
      <c r="H47" s="236">
        <v>105255</v>
      </c>
      <c r="I47" s="236">
        <v>106925</v>
      </c>
      <c r="J47" s="236">
        <v>108022</v>
      </c>
      <c r="K47" s="236">
        <v>106473</v>
      </c>
      <c r="L47" s="236">
        <v>105557</v>
      </c>
      <c r="M47" s="237">
        <v>106233</v>
      </c>
    </row>
    <row r="48" spans="2:13" ht="15" customHeight="1" x14ac:dyDescent="0.2">
      <c r="B48" s="281"/>
      <c r="C48" s="174" t="s">
        <v>2</v>
      </c>
      <c r="D48" s="134">
        <v>103857</v>
      </c>
      <c r="E48" s="135">
        <v>104068</v>
      </c>
      <c r="F48" s="135">
        <v>105037</v>
      </c>
      <c r="G48" s="135">
        <v>103350</v>
      </c>
      <c r="H48" s="135">
        <v>104660</v>
      </c>
      <c r="I48" s="135">
        <v>104939</v>
      </c>
      <c r="J48" s="135">
        <v>103381</v>
      </c>
      <c r="K48" s="135">
        <v>106001</v>
      </c>
      <c r="L48" s="135">
        <v>101581</v>
      </c>
      <c r="M48" s="238">
        <v>104782</v>
      </c>
    </row>
    <row r="49" spans="2:13" ht="15" customHeight="1" x14ac:dyDescent="0.2">
      <c r="B49" s="282"/>
      <c r="C49" s="178" t="s">
        <v>1</v>
      </c>
      <c r="D49" s="239">
        <v>104759</v>
      </c>
      <c r="E49" s="240">
        <v>105976</v>
      </c>
      <c r="F49" s="240">
        <v>105704</v>
      </c>
      <c r="G49" s="240">
        <v>106133</v>
      </c>
      <c r="H49" s="240">
        <v>105099</v>
      </c>
      <c r="I49" s="240">
        <v>106470</v>
      </c>
      <c r="J49" s="240">
        <v>106621</v>
      </c>
      <c r="K49" s="240">
        <v>106365</v>
      </c>
      <c r="L49" s="240">
        <v>104696</v>
      </c>
      <c r="M49" s="241">
        <v>105900</v>
      </c>
    </row>
    <row r="50" spans="2:13" ht="15" customHeight="1" x14ac:dyDescent="0.2">
      <c r="B50" s="280" t="s">
        <v>18</v>
      </c>
      <c r="C50" s="181" t="s">
        <v>150</v>
      </c>
      <c r="D50" s="235">
        <v>226187</v>
      </c>
      <c r="E50" s="236">
        <v>205505</v>
      </c>
      <c r="F50" s="236">
        <v>187783</v>
      </c>
      <c r="G50" s="236">
        <v>219498</v>
      </c>
      <c r="H50" s="236">
        <v>188137</v>
      </c>
      <c r="I50" s="236">
        <v>234791</v>
      </c>
      <c r="J50" s="236">
        <v>264657</v>
      </c>
      <c r="K50" s="236">
        <v>222914</v>
      </c>
      <c r="L50" s="236">
        <v>184106</v>
      </c>
      <c r="M50" s="237">
        <v>211420</v>
      </c>
    </row>
    <row r="51" spans="2:13" ht="15" customHeight="1" x14ac:dyDescent="0.2">
      <c r="B51" s="281"/>
      <c r="C51" s="174" t="s">
        <v>2</v>
      </c>
      <c r="D51" s="134">
        <v>197902</v>
      </c>
      <c r="E51" s="135">
        <v>186812</v>
      </c>
      <c r="F51" s="135">
        <v>160402</v>
      </c>
      <c r="G51" s="135">
        <v>132654</v>
      </c>
      <c r="H51" s="135">
        <v>168752</v>
      </c>
      <c r="I51" s="135">
        <v>182315</v>
      </c>
      <c r="J51" s="135">
        <v>145268</v>
      </c>
      <c r="K51" s="135">
        <v>187266</v>
      </c>
      <c r="L51" s="135">
        <v>161478</v>
      </c>
      <c r="M51" s="238">
        <v>177248</v>
      </c>
    </row>
    <row r="52" spans="2:13" ht="15" customHeight="1" x14ac:dyDescent="0.2">
      <c r="B52" s="282"/>
      <c r="C52" s="178" t="s">
        <v>1</v>
      </c>
      <c r="D52" s="239">
        <v>220747</v>
      </c>
      <c r="E52" s="240">
        <v>203445</v>
      </c>
      <c r="F52" s="240">
        <v>185045</v>
      </c>
      <c r="G52" s="240">
        <v>215638</v>
      </c>
      <c r="H52" s="240">
        <v>185154</v>
      </c>
      <c r="I52" s="240">
        <v>229958</v>
      </c>
      <c r="J52" s="240">
        <v>244335</v>
      </c>
      <c r="K52" s="240">
        <v>218585</v>
      </c>
      <c r="L52" s="240">
        <v>180874</v>
      </c>
      <c r="M52" s="241">
        <v>207333</v>
      </c>
    </row>
    <row r="53" spans="2:13" ht="15" customHeight="1" x14ac:dyDescent="0.2">
      <c r="B53" s="286" t="s">
        <v>1</v>
      </c>
      <c r="C53" s="181" t="s">
        <v>150</v>
      </c>
      <c r="D53" s="235">
        <v>19071</v>
      </c>
      <c r="E53" s="236">
        <v>24078</v>
      </c>
      <c r="F53" s="236">
        <v>21591</v>
      </c>
      <c r="G53" s="236">
        <v>21578</v>
      </c>
      <c r="H53" s="236">
        <v>21127</v>
      </c>
      <c r="I53" s="236">
        <v>20523</v>
      </c>
      <c r="J53" s="236">
        <v>21398</v>
      </c>
      <c r="K53" s="236">
        <v>23985</v>
      </c>
      <c r="L53" s="236">
        <v>18806</v>
      </c>
      <c r="M53" s="237">
        <v>22057</v>
      </c>
    </row>
    <row r="54" spans="2:13" ht="15" customHeight="1" x14ac:dyDescent="0.2">
      <c r="B54" s="286"/>
      <c r="C54" s="174" t="s">
        <v>2</v>
      </c>
      <c r="D54" s="134">
        <v>15690</v>
      </c>
      <c r="E54" s="135">
        <v>17422</v>
      </c>
      <c r="F54" s="135">
        <v>16944</v>
      </c>
      <c r="G54" s="135">
        <v>16981</v>
      </c>
      <c r="H54" s="135">
        <v>17292</v>
      </c>
      <c r="I54" s="135">
        <v>16111</v>
      </c>
      <c r="J54" s="135">
        <v>18233</v>
      </c>
      <c r="K54" s="135">
        <v>18400</v>
      </c>
      <c r="L54" s="135">
        <v>15749</v>
      </c>
      <c r="M54" s="238">
        <v>17244</v>
      </c>
    </row>
    <row r="55" spans="2:13" ht="15" customHeight="1" thickBot="1" x14ac:dyDescent="0.25">
      <c r="B55" s="291"/>
      <c r="C55" s="191" t="s">
        <v>1</v>
      </c>
      <c r="D55" s="242">
        <v>17506</v>
      </c>
      <c r="E55" s="243">
        <v>21016</v>
      </c>
      <c r="F55" s="243">
        <v>19390</v>
      </c>
      <c r="G55" s="243">
        <v>19448</v>
      </c>
      <c r="H55" s="243">
        <v>19331</v>
      </c>
      <c r="I55" s="243">
        <v>18459</v>
      </c>
      <c r="J55" s="243">
        <v>19915</v>
      </c>
      <c r="K55" s="243">
        <v>21380</v>
      </c>
      <c r="L55" s="243">
        <v>17383</v>
      </c>
      <c r="M55" s="244">
        <v>19811</v>
      </c>
    </row>
    <row r="56" spans="2:13" ht="12.75" thickTop="1" x14ac:dyDescent="0.2">
      <c r="B56" s="245" t="s">
        <v>200</v>
      </c>
      <c r="C56" s="332"/>
      <c r="D56" s="332"/>
      <c r="E56" s="332"/>
      <c r="F56" s="332"/>
      <c r="G56" s="332"/>
    </row>
    <row r="57" spans="2:13" ht="11.25" customHeight="1" x14ac:dyDescent="0.2">
      <c r="B57" s="152" t="s">
        <v>66</v>
      </c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</row>
    <row r="59" spans="2:13" x14ac:dyDescent="0.2">
      <c r="D59" s="330"/>
    </row>
    <row r="60" spans="2:13" x14ac:dyDescent="0.2">
      <c r="D60" s="330"/>
    </row>
    <row r="61" spans="2:13" x14ac:dyDescent="0.2">
      <c r="D61" s="330"/>
    </row>
    <row r="62" spans="2:13" x14ac:dyDescent="0.2">
      <c r="D62" s="330"/>
    </row>
    <row r="63" spans="2:13" x14ac:dyDescent="0.2">
      <c r="D63" s="330"/>
    </row>
    <row r="64" spans="2:13" x14ac:dyDescent="0.2">
      <c r="D64" s="330"/>
    </row>
    <row r="65" spans="2:4" x14ac:dyDescent="0.2">
      <c r="D65" s="330"/>
    </row>
    <row r="66" spans="2:4" x14ac:dyDescent="0.2">
      <c r="B66" s="328"/>
    </row>
    <row r="67" spans="2:4" x14ac:dyDescent="0.2">
      <c r="B67" s="328"/>
    </row>
    <row r="68" spans="2:4" x14ac:dyDescent="0.2">
      <c r="D68" s="330"/>
    </row>
    <row r="69" spans="2:4" x14ac:dyDescent="0.2">
      <c r="D69" s="330"/>
    </row>
    <row r="70" spans="2:4" x14ac:dyDescent="0.2">
      <c r="D70" s="330"/>
    </row>
    <row r="71" spans="2:4" x14ac:dyDescent="0.2">
      <c r="D71" s="330"/>
    </row>
    <row r="72" spans="2:4" x14ac:dyDescent="0.2">
      <c r="D72" s="330"/>
    </row>
    <row r="73" spans="2:4" x14ac:dyDescent="0.2">
      <c r="D73" s="330"/>
    </row>
    <row r="74" spans="2:4" x14ac:dyDescent="0.2">
      <c r="D74" s="330"/>
    </row>
    <row r="75" spans="2:4" x14ac:dyDescent="0.2">
      <c r="D75" s="330"/>
    </row>
    <row r="76" spans="2:4" x14ac:dyDescent="0.2">
      <c r="D76" s="330"/>
    </row>
    <row r="77" spans="2:4" x14ac:dyDescent="0.2">
      <c r="D77" s="330"/>
    </row>
    <row r="78" spans="2:4" x14ac:dyDescent="0.2">
      <c r="D78" s="330"/>
    </row>
    <row r="79" spans="2:4" x14ac:dyDescent="0.2">
      <c r="D79" s="330"/>
    </row>
    <row r="80" spans="2:4" x14ac:dyDescent="0.2">
      <c r="D80" s="330"/>
    </row>
    <row r="81" spans="4:4" x14ac:dyDescent="0.2">
      <c r="D81" s="330"/>
    </row>
    <row r="82" spans="4:4" x14ac:dyDescent="0.2">
      <c r="D82" s="330"/>
    </row>
  </sheetData>
  <mergeCells count="19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50:B52"/>
    <mergeCell ref="B53:B55"/>
    <mergeCell ref="B32:B34"/>
    <mergeCell ref="B35:B37"/>
    <mergeCell ref="B38:B40"/>
    <mergeCell ref="B41:B43"/>
    <mergeCell ref="B44:B46"/>
    <mergeCell ref="B47:B49"/>
  </mergeCells>
  <pageMargins left="0.39370078740157483" right="0.39370078740157483" top="0.39370078740157483" bottom="0.39370078740157483" header="0" footer="0"/>
  <pageSetup paperSize="9" scale="6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M74"/>
  <sheetViews>
    <sheetView showGridLines="0" zoomScaleNormal="100" zoomScaleSheetLayoutView="100" workbookViewId="0">
      <pane ySplit="13" topLeftCell="A14" activePane="bottomLeft" state="frozen"/>
      <selection sqref="A1:XFD1048576"/>
      <selection pane="bottomLeft"/>
    </sheetView>
  </sheetViews>
  <sheetFormatPr baseColWidth="10" defaultRowHeight="12" x14ac:dyDescent="0.2"/>
  <cols>
    <col min="1" max="1" width="5.7109375" style="328" customWidth="1"/>
    <col min="2" max="2" width="15.7109375" style="327" customWidth="1"/>
    <col min="3" max="3" width="8.7109375" style="328" customWidth="1"/>
    <col min="4" max="6" width="10.28515625" style="328" customWidth="1"/>
    <col min="7" max="7" width="10.7109375" style="328" customWidth="1"/>
    <col min="8" max="8" width="11.7109375" style="328" customWidth="1"/>
    <col min="9" max="9" width="10.7109375" style="328" customWidth="1"/>
    <col min="10" max="10" width="10.28515625" style="328" customWidth="1"/>
    <col min="11" max="11" width="11.7109375" style="328" customWidth="1"/>
    <col min="12" max="12" width="10.7109375" style="328" customWidth="1"/>
    <col min="13" max="13" width="12.7109375" style="328" customWidth="1"/>
    <col min="14" max="16384" width="11.42578125" style="328"/>
  </cols>
  <sheetData>
    <row r="1" spans="1:13" ht="12.75" customHeight="1" x14ac:dyDescent="0.2">
      <c r="A1" s="153"/>
    </row>
    <row r="2" spans="1:13" ht="12.75" customHeight="1" x14ac:dyDescent="0.2"/>
    <row r="3" spans="1:13" ht="12.75" customHeight="1" x14ac:dyDescent="0.2"/>
    <row r="4" spans="1:13" ht="12.75" customHeight="1" x14ac:dyDescent="0.2">
      <c r="G4" s="329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69" t="s">
        <v>78</v>
      </c>
    </row>
    <row r="10" spans="1:13" ht="12.75" customHeight="1" thickBot="1" x14ac:dyDescent="0.25"/>
    <row r="11" spans="1:13" ht="24.95" customHeight="1" thickTop="1" thickBot="1" x14ac:dyDescent="0.25">
      <c r="B11" s="264" t="str">
        <f>"Tabla 2.2.14. Número de asalariados por Sector de actividad, Sexo y Provincia. Castilla y León. "&amp;Índice!B12</f>
        <v>Tabla 2.2.14. Número de asalariados por Sector de actividad, Sexo y Provincia. Castilla y León. Año 2019</v>
      </c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6"/>
    </row>
    <row r="12" spans="1:13" ht="20.100000000000001" customHeight="1" thickTop="1" x14ac:dyDescent="0.2">
      <c r="B12" s="271" t="s">
        <v>80</v>
      </c>
      <c r="C12" s="262" t="s">
        <v>70</v>
      </c>
      <c r="D12" s="267" t="s">
        <v>69</v>
      </c>
      <c r="E12" s="268"/>
      <c r="F12" s="268"/>
      <c r="G12" s="268"/>
      <c r="H12" s="268"/>
      <c r="I12" s="268"/>
      <c r="J12" s="268"/>
      <c r="K12" s="268"/>
      <c r="L12" s="268"/>
      <c r="M12" s="269" t="s">
        <v>0</v>
      </c>
    </row>
    <row r="13" spans="1:13" ht="20.100000000000001" customHeight="1" thickBot="1" x14ac:dyDescent="0.25">
      <c r="B13" s="272"/>
      <c r="C13" s="263"/>
      <c r="D13" s="168" t="s">
        <v>28</v>
      </c>
      <c r="E13" s="150" t="s">
        <v>29</v>
      </c>
      <c r="F13" s="150" t="s">
        <v>52</v>
      </c>
      <c r="G13" s="150" t="s">
        <v>53</v>
      </c>
      <c r="H13" s="150" t="s">
        <v>54</v>
      </c>
      <c r="I13" s="150" t="s">
        <v>55</v>
      </c>
      <c r="J13" s="150" t="s">
        <v>56</v>
      </c>
      <c r="K13" s="150" t="s">
        <v>57</v>
      </c>
      <c r="L13" s="150" t="s">
        <v>30</v>
      </c>
      <c r="M13" s="270"/>
    </row>
    <row r="14" spans="1:13" ht="15" customHeight="1" thickTop="1" x14ac:dyDescent="0.2">
      <c r="B14" s="292" t="s">
        <v>19</v>
      </c>
      <c r="C14" s="170" t="s">
        <v>150</v>
      </c>
      <c r="D14" s="171">
        <v>1620</v>
      </c>
      <c r="E14" s="172">
        <v>2998</v>
      </c>
      <c r="F14" s="172">
        <v>3098</v>
      </c>
      <c r="G14" s="172">
        <v>1508</v>
      </c>
      <c r="H14" s="172">
        <v>2993</v>
      </c>
      <c r="I14" s="172">
        <v>2684</v>
      </c>
      <c r="J14" s="172">
        <v>915</v>
      </c>
      <c r="K14" s="172">
        <v>5205</v>
      </c>
      <c r="L14" s="172">
        <v>2245</v>
      </c>
      <c r="M14" s="173">
        <v>23265</v>
      </c>
    </row>
    <row r="15" spans="1:13" ht="15" customHeight="1" x14ac:dyDescent="0.2">
      <c r="B15" s="286"/>
      <c r="C15" s="174" t="s">
        <v>2</v>
      </c>
      <c r="D15" s="175">
        <v>338</v>
      </c>
      <c r="E15" s="176">
        <v>1087</v>
      </c>
      <c r="F15" s="176">
        <v>850</v>
      </c>
      <c r="G15" s="176">
        <v>388</v>
      </c>
      <c r="H15" s="176">
        <v>719</v>
      </c>
      <c r="I15" s="176">
        <v>1118</v>
      </c>
      <c r="J15" s="176">
        <v>144</v>
      </c>
      <c r="K15" s="176">
        <v>1960</v>
      </c>
      <c r="L15" s="176">
        <v>481</v>
      </c>
      <c r="M15" s="177">
        <v>7085</v>
      </c>
    </row>
    <row r="16" spans="1:13" ht="15" customHeight="1" x14ac:dyDescent="0.2">
      <c r="B16" s="286"/>
      <c r="C16" s="178" t="s">
        <v>1</v>
      </c>
      <c r="D16" s="22">
        <v>1958</v>
      </c>
      <c r="E16" s="179">
        <v>4085</v>
      </c>
      <c r="F16" s="179">
        <v>3947</v>
      </c>
      <c r="G16" s="179">
        <v>1896</v>
      </c>
      <c r="H16" s="179">
        <v>3712</v>
      </c>
      <c r="I16" s="179">
        <v>3802</v>
      </c>
      <c r="J16" s="179">
        <v>1059</v>
      </c>
      <c r="K16" s="179">
        <v>7165</v>
      </c>
      <c r="L16" s="179">
        <v>2725</v>
      </c>
      <c r="M16" s="180">
        <v>30349</v>
      </c>
    </row>
    <row r="17" spans="2:13" ht="15" customHeight="1" x14ac:dyDescent="0.2">
      <c r="B17" s="286" t="s">
        <v>20</v>
      </c>
      <c r="C17" s="181" t="s">
        <v>150</v>
      </c>
      <c r="D17" s="222">
        <v>585</v>
      </c>
      <c r="E17" s="223">
        <v>1323</v>
      </c>
      <c r="F17" s="223">
        <v>2621</v>
      </c>
      <c r="G17" s="223">
        <v>665</v>
      </c>
      <c r="H17" s="223">
        <v>1470</v>
      </c>
      <c r="I17" s="223">
        <v>598</v>
      </c>
      <c r="J17" s="223">
        <v>316</v>
      </c>
      <c r="K17" s="223">
        <v>1206</v>
      </c>
      <c r="L17" s="223">
        <v>888</v>
      </c>
      <c r="M17" s="224">
        <v>9671</v>
      </c>
    </row>
    <row r="18" spans="2:13" ht="15" customHeight="1" x14ac:dyDescent="0.2">
      <c r="B18" s="286"/>
      <c r="C18" s="174" t="s">
        <v>2</v>
      </c>
      <c r="D18" s="175">
        <v>83</v>
      </c>
      <c r="E18" s="176">
        <v>340</v>
      </c>
      <c r="F18" s="176">
        <v>429</v>
      </c>
      <c r="G18" s="176">
        <v>97</v>
      </c>
      <c r="H18" s="176">
        <v>263</v>
      </c>
      <c r="I18" s="176">
        <v>129</v>
      </c>
      <c r="J18" s="176">
        <v>47</v>
      </c>
      <c r="K18" s="176">
        <v>464</v>
      </c>
      <c r="L18" s="176">
        <v>166</v>
      </c>
      <c r="M18" s="177">
        <v>2018</v>
      </c>
    </row>
    <row r="19" spans="2:13" ht="15" customHeight="1" x14ac:dyDescent="0.2">
      <c r="B19" s="286"/>
      <c r="C19" s="178" t="s">
        <v>1</v>
      </c>
      <c r="D19" s="27">
        <v>669</v>
      </c>
      <c r="E19" s="226">
        <v>1662</v>
      </c>
      <c r="F19" s="226">
        <v>3050</v>
      </c>
      <c r="G19" s="226">
        <v>762</v>
      </c>
      <c r="H19" s="226">
        <v>1733</v>
      </c>
      <c r="I19" s="226">
        <v>727</v>
      </c>
      <c r="J19" s="226">
        <v>363</v>
      </c>
      <c r="K19" s="226">
        <v>1669</v>
      </c>
      <c r="L19" s="226">
        <v>1054</v>
      </c>
      <c r="M19" s="227">
        <v>11689</v>
      </c>
    </row>
    <row r="20" spans="2:13" ht="15" customHeight="1" x14ac:dyDescent="0.2">
      <c r="B20" s="286" t="s">
        <v>21</v>
      </c>
      <c r="C20" s="181" t="s">
        <v>150</v>
      </c>
      <c r="D20" s="222">
        <v>3621</v>
      </c>
      <c r="E20" s="223">
        <v>23152</v>
      </c>
      <c r="F20" s="223">
        <v>13617</v>
      </c>
      <c r="G20" s="223">
        <v>8171</v>
      </c>
      <c r="H20" s="223">
        <v>9338</v>
      </c>
      <c r="I20" s="223">
        <v>4974</v>
      </c>
      <c r="J20" s="223">
        <v>5011</v>
      </c>
      <c r="K20" s="223">
        <v>25337</v>
      </c>
      <c r="L20" s="223">
        <v>4486</v>
      </c>
      <c r="M20" s="224">
        <v>97707</v>
      </c>
    </row>
    <row r="21" spans="2:13" ht="15" customHeight="1" x14ac:dyDescent="0.2">
      <c r="B21" s="286"/>
      <c r="C21" s="174" t="s">
        <v>2</v>
      </c>
      <c r="D21" s="175">
        <v>1221</v>
      </c>
      <c r="E21" s="176">
        <v>6999</v>
      </c>
      <c r="F21" s="176">
        <v>4772</v>
      </c>
      <c r="G21" s="176">
        <v>2967</v>
      </c>
      <c r="H21" s="176">
        <v>2935</v>
      </c>
      <c r="I21" s="176">
        <v>1554</v>
      </c>
      <c r="J21" s="176">
        <v>2108</v>
      </c>
      <c r="K21" s="176">
        <v>8063</v>
      </c>
      <c r="L21" s="176">
        <v>1698</v>
      </c>
      <c r="M21" s="177">
        <v>32318</v>
      </c>
    </row>
    <row r="22" spans="2:13" ht="15" customHeight="1" x14ac:dyDescent="0.2">
      <c r="B22" s="286"/>
      <c r="C22" s="178" t="s">
        <v>1</v>
      </c>
      <c r="D22" s="26">
        <v>4842</v>
      </c>
      <c r="E22" s="229">
        <v>30151</v>
      </c>
      <c r="F22" s="229">
        <v>18389</v>
      </c>
      <c r="G22" s="229">
        <v>11138</v>
      </c>
      <c r="H22" s="229">
        <v>12273</v>
      </c>
      <c r="I22" s="229">
        <v>6528</v>
      </c>
      <c r="J22" s="229">
        <v>7119</v>
      </c>
      <c r="K22" s="229">
        <v>33400</v>
      </c>
      <c r="L22" s="229">
        <v>6184</v>
      </c>
      <c r="M22" s="230">
        <v>130026</v>
      </c>
    </row>
    <row r="23" spans="2:13" ht="15" customHeight="1" x14ac:dyDescent="0.2">
      <c r="B23" s="286" t="s">
        <v>81</v>
      </c>
      <c r="C23" s="181" t="s">
        <v>150</v>
      </c>
      <c r="D23" s="222">
        <v>4676</v>
      </c>
      <c r="E23" s="223">
        <v>8094</v>
      </c>
      <c r="F23" s="223">
        <v>10018</v>
      </c>
      <c r="G23" s="223">
        <v>3055</v>
      </c>
      <c r="H23" s="223">
        <v>7449</v>
      </c>
      <c r="I23" s="223">
        <v>3834</v>
      </c>
      <c r="J23" s="223">
        <v>2011</v>
      </c>
      <c r="K23" s="223">
        <v>12263</v>
      </c>
      <c r="L23" s="223">
        <v>4132</v>
      </c>
      <c r="M23" s="224">
        <v>55532</v>
      </c>
    </row>
    <row r="24" spans="2:13" ht="15" customHeight="1" x14ac:dyDescent="0.2">
      <c r="B24" s="286"/>
      <c r="C24" s="174" t="s">
        <v>2</v>
      </c>
      <c r="D24" s="175">
        <v>656</v>
      </c>
      <c r="E24" s="176">
        <v>1684</v>
      </c>
      <c r="F24" s="176">
        <v>1580</v>
      </c>
      <c r="G24" s="176">
        <v>452</v>
      </c>
      <c r="H24" s="176">
        <v>1406</v>
      </c>
      <c r="I24" s="176">
        <v>743</v>
      </c>
      <c r="J24" s="176">
        <v>331</v>
      </c>
      <c r="K24" s="176">
        <v>2439</v>
      </c>
      <c r="L24" s="176">
        <v>537</v>
      </c>
      <c r="M24" s="177">
        <v>9828</v>
      </c>
    </row>
    <row r="25" spans="2:13" ht="15" customHeight="1" x14ac:dyDescent="0.2">
      <c r="B25" s="286"/>
      <c r="C25" s="178" t="s">
        <v>1</v>
      </c>
      <c r="D25" s="26">
        <v>5331</v>
      </c>
      <c r="E25" s="229">
        <v>9778</v>
      </c>
      <c r="F25" s="229">
        <v>11598</v>
      </c>
      <c r="G25" s="229">
        <v>3506</v>
      </c>
      <c r="H25" s="229">
        <v>8855</v>
      </c>
      <c r="I25" s="229">
        <v>4578</v>
      </c>
      <c r="J25" s="229">
        <v>2342</v>
      </c>
      <c r="K25" s="229">
        <v>14702</v>
      </c>
      <c r="L25" s="229">
        <v>4669</v>
      </c>
      <c r="M25" s="230">
        <v>65360</v>
      </c>
    </row>
    <row r="26" spans="2:13" ht="15" customHeight="1" x14ac:dyDescent="0.2">
      <c r="B26" s="286" t="s">
        <v>22</v>
      </c>
      <c r="C26" s="181" t="s">
        <v>150</v>
      </c>
      <c r="D26" s="232">
        <v>6703</v>
      </c>
      <c r="E26" s="233">
        <v>15230</v>
      </c>
      <c r="F26" s="233">
        <v>20260</v>
      </c>
      <c r="G26" s="233">
        <v>7016</v>
      </c>
      <c r="H26" s="233">
        <v>14150</v>
      </c>
      <c r="I26" s="233">
        <v>8163</v>
      </c>
      <c r="J26" s="233">
        <v>3957</v>
      </c>
      <c r="K26" s="233">
        <v>24683</v>
      </c>
      <c r="L26" s="233">
        <v>7382</v>
      </c>
      <c r="M26" s="234">
        <v>107545</v>
      </c>
    </row>
    <row r="27" spans="2:13" ht="15" customHeight="1" x14ac:dyDescent="0.2">
      <c r="B27" s="286"/>
      <c r="C27" s="174" t="s">
        <v>2</v>
      </c>
      <c r="D27" s="175">
        <v>4362</v>
      </c>
      <c r="E27" s="176">
        <v>12282</v>
      </c>
      <c r="F27" s="176">
        <v>15725</v>
      </c>
      <c r="G27" s="176">
        <v>4872</v>
      </c>
      <c r="H27" s="176">
        <v>9803</v>
      </c>
      <c r="I27" s="176">
        <v>5949</v>
      </c>
      <c r="J27" s="176">
        <v>2792</v>
      </c>
      <c r="K27" s="176">
        <v>20202</v>
      </c>
      <c r="L27" s="176">
        <v>4982</v>
      </c>
      <c r="M27" s="177">
        <v>80969</v>
      </c>
    </row>
    <row r="28" spans="2:13" ht="15" customHeight="1" x14ac:dyDescent="0.2">
      <c r="B28" s="286"/>
      <c r="C28" s="178" t="s">
        <v>1</v>
      </c>
      <c r="D28" s="26">
        <v>11066</v>
      </c>
      <c r="E28" s="229">
        <v>27512</v>
      </c>
      <c r="F28" s="229">
        <v>35985</v>
      </c>
      <c r="G28" s="229">
        <v>11888</v>
      </c>
      <c r="H28" s="229">
        <v>23954</v>
      </c>
      <c r="I28" s="229">
        <v>14112</v>
      </c>
      <c r="J28" s="229">
        <v>6748</v>
      </c>
      <c r="K28" s="229">
        <v>44885</v>
      </c>
      <c r="L28" s="229">
        <v>12364</v>
      </c>
      <c r="M28" s="230">
        <v>188514</v>
      </c>
    </row>
    <row r="29" spans="2:13" ht="15" customHeight="1" x14ac:dyDescent="0.2">
      <c r="B29" s="286" t="s">
        <v>23</v>
      </c>
      <c r="C29" s="181" t="s">
        <v>150</v>
      </c>
      <c r="D29" s="235">
        <v>579</v>
      </c>
      <c r="E29" s="236">
        <v>1089</v>
      </c>
      <c r="F29" s="236">
        <v>1783</v>
      </c>
      <c r="G29" s="236">
        <v>481</v>
      </c>
      <c r="H29" s="236">
        <v>1737</v>
      </c>
      <c r="I29" s="236">
        <v>897</v>
      </c>
      <c r="J29" s="236">
        <v>296</v>
      </c>
      <c r="K29" s="236">
        <v>3123</v>
      </c>
      <c r="L29" s="236">
        <v>474</v>
      </c>
      <c r="M29" s="237">
        <v>10457</v>
      </c>
    </row>
    <row r="30" spans="2:13" ht="15" customHeight="1" x14ac:dyDescent="0.2">
      <c r="B30" s="286"/>
      <c r="C30" s="174" t="s">
        <v>2</v>
      </c>
      <c r="D30" s="134">
        <v>393</v>
      </c>
      <c r="E30" s="135">
        <v>590</v>
      </c>
      <c r="F30" s="135">
        <v>1013</v>
      </c>
      <c r="G30" s="135">
        <v>231</v>
      </c>
      <c r="H30" s="135">
        <v>840</v>
      </c>
      <c r="I30" s="135">
        <v>498</v>
      </c>
      <c r="J30" s="135">
        <v>167</v>
      </c>
      <c r="K30" s="135">
        <v>1540</v>
      </c>
      <c r="L30" s="135">
        <v>256</v>
      </c>
      <c r="M30" s="238">
        <v>5528</v>
      </c>
    </row>
    <row r="31" spans="2:13" ht="15" customHeight="1" x14ac:dyDescent="0.2">
      <c r="B31" s="286"/>
      <c r="C31" s="178" t="s">
        <v>1</v>
      </c>
      <c r="D31" s="239">
        <v>971</v>
      </c>
      <c r="E31" s="240">
        <v>1679</v>
      </c>
      <c r="F31" s="240">
        <v>2796</v>
      </c>
      <c r="G31" s="240">
        <v>712</v>
      </c>
      <c r="H31" s="240">
        <v>2577</v>
      </c>
      <c r="I31" s="240">
        <v>1394</v>
      </c>
      <c r="J31" s="240">
        <v>463</v>
      </c>
      <c r="K31" s="240">
        <v>4664</v>
      </c>
      <c r="L31" s="240">
        <v>729</v>
      </c>
      <c r="M31" s="241">
        <v>15986</v>
      </c>
    </row>
    <row r="32" spans="2:13" ht="15" customHeight="1" x14ac:dyDescent="0.2">
      <c r="B32" s="286" t="s">
        <v>82</v>
      </c>
      <c r="C32" s="181" t="s">
        <v>150</v>
      </c>
      <c r="D32" s="235">
        <v>614</v>
      </c>
      <c r="E32" s="236">
        <v>1342</v>
      </c>
      <c r="F32" s="236">
        <v>1961</v>
      </c>
      <c r="G32" s="236">
        <v>500</v>
      </c>
      <c r="H32" s="236">
        <v>1355</v>
      </c>
      <c r="I32" s="236">
        <v>697</v>
      </c>
      <c r="J32" s="236">
        <v>387</v>
      </c>
      <c r="K32" s="236">
        <v>2433</v>
      </c>
      <c r="L32" s="236">
        <v>590</v>
      </c>
      <c r="M32" s="237">
        <v>9881</v>
      </c>
    </row>
    <row r="33" spans="2:13" ht="15" customHeight="1" x14ac:dyDescent="0.2">
      <c r="B33" s="286"/>
      <c r="C33" s="174" t="s">
        <v>2</v>
      </c>
      <c r="D33" s="134">
        <v>903</v>
      </c>
      <c r="E33" s="135">
        <v>1477</v>
      </c>
      <c r="F33" s="135">
        <v>2099</v>
      </c>
      <c r="G33" s="135">
        <v>462</v>
      </c>
      <c r="H33" s="135">
        <v>1352</v>
      </c>
      <c r="I33" s="135">
        <v>630</v>
      </c>
      <c r="J33" s="135">
        <v>361</v>
      </c>
      <c r="K33" s="135">
        <v>2367</v>
      </c>
      <c r="L33" s="135">
        <v>617</v>
      </c>
      <c r="M33" s="238">
        <v>10268</v>
      </c>
    </row>
    <row r="34" spans="2:13" ht="15" customHeight="1" x14ac:dyDescent="0.2">
      <c r="B34" s="286"/>
      <c r="C34" s="178" t="s">
        <v>1</v>
      </c>
      <c r="D34" s="239">
        <v>1517</v>
      </c>
      <c r="E34" s="240">
        <v>2819</v>
      </c>
      <c r="F34" s="240">
        <v>4060</v>
      </c>
      <c r="G34" s="240">
        <v>961</v>
      </c>
      <c r="H34" s="240">
        <v>2708</v>
      </c>
      <c r="I34" s="240">
        <v>1327</v>
      </c>
      <c r="J34" s="240">
        <v>749</v>
      </c>
      <c r="K34" s="240">
        <v>4800</v>
      </c>
      <c r="L34" s="240">
        <v>1208</v>
      </c>
      <c r="M34" s="241">
        <v>20149</v>
      </c>
    </row>
    <row r="35" spans="2:13" ht="15" customHeight="1" x14ac:dyDescent="0.2">
      <c r="B35" s="280" t="s">
        <v>25</v>
      </c>
      <c r="C35" s="181" t="s">
        <v>150</v>
      </c>
      <c r="D35" s="235">
        <v>3175</v>
      </c>
      <c r="E35" s="236">
        <v>10042</v>
      </c>
      <c r="F35" s="236">
        <v>10292</v>
      </c>
      <c r="G35" s="236">
        <v>4860</v>
      </c>
      <c r="H35" s="236">
        <v>6401</v>
      </c>
      <c r="I35" s="236">
        <v>3798</v>
      </c>
      <c r="J35" s="236">
        <v>1792</v>
      </c>
      <c r="K35" s="236">
        <v>16361</v>
      </c>
      <c r="L35" s="236">
        <v>2944</v>
      </c>
      <c r="M35" s="237">
        <v>59666</v>
      </c>
    </row>
    <row r="36" spans="2:13" ht="15" customHeight="1" x14ac:dyDescent="0.2">
      <c r="B36" s="281"/>
      <c r="C36" s="174" t="s">
        <v>2</v>
      </c>
      <c r="D36" s="134">
        <v>3775</v>
      </c>
      <c r="E36" s="135">
        <v>10298</v>
      </c>
      <c r="F36" s="135">
        <v>12582</v>
      </c>
      <c r="G36" s="135">
        <v>5082</v>
      </c>
      <c r="H36" s="135">
        <v>8710</v>
      </c>
      <c r="I36" s="135">
        <v>5044</v>
      </c>
      <c r="J36" s="135">
        <v>2112</v>
      </c>
      <c r="K36" s="135">
        <v>18122</v>
      </c>
      <c r="L36" s="135">
        <v>3385</v>
      </c>
      <c r="M36" s="238">
        <v>69110</v>
      </c>
    </row>
    <row r="37" spans="2:13" ht="15" customHeight="1" x14ac:dyDescent="0.2">
      <c r="B37" s="282"/>
      <c r="C37" s="178" t="s">
        <v>1</v>
      </c>
      <c r="D37" s="239">
        <v>6950</v>
      </c>
      <c r="E37" s="240">
        <v>20340</v>
      </c>
      <c r="F37" s="240">
        <v>22874</v>
      </c>
      <c r="G37" s="240">
        <v>9942</v>
      </c>
      <c r="H37" s="240">
        <v>15110</v>
      </c>
      <c r="I37" s="240">
        <v>8842</v>
      </c>
      <c r="J37" s="240">
        <v>3904</v>
      </c>
      <c r="K37" s="240">
        <v>34484</v>
      </c>
      <c r="L37" s="240">
        <v>6330</v>
      </c>
      <c r="M37" s="241">
        <v>128776</v>
      </c>
    </row>
    <row r="38" spans="2:13" ht="15" customHeight="1" x14ac:dyDescent="0.2">
      <c r="B38" s="286" t="s">
        <v>26</v>
      </c>
      <c r="C38" s="181" t="s">
        <v>150</v>
      </c>
      <c r="D38" s="235">
        <v>8110</v>
      </c>
      <c r="E38" s="236">
        <v>13084</v>
      </c>
      <c r="F38" s="236">
        <v>20301</v>
      </c>
      <c r="G38" s="236">
        <v>6813</v>
      </c>
      <c r="H38" s="236">
        <v>17546</v>
      </c>
      <c r="I38" s="236">
        <v>7197</v>
      </c>
      <c r="J38" s="236">
        <v>4295</v>
      </c>
      <c r="K38" s="236">
        <v>22648</v>
      </c>
      <c r="L38" s="236">
        <v>7750</v>
      </c>
      <c r="M38" s="237">
        <v>107744</v>
      </c>
    </row>
    <row r="39" spans="2:13" ht="15" customHeight="1" x14ac:dyDescent="0.2">
      <c r="B39" s="286"/>
      <c r="C39" s="174" t="s">
        <v>2</v>
      </c>
      <c r="D39" s="134">
        <v>12019</v>
      </c>
      <c r="E39" s="135">
        <v>24267</v>
      </c>
      <c r="F39" s="135">
        <v>30980</v>
      </c>
      <c r="G39" s="135">
        <v>12000</v>
      </c>
      <c r="H39" s="135">
        <v>26275</v>
      </c>
      <c r="I39" s="135">
        <v>11242</v>
      </c>
      <c r="J39" s="135">
        <v>7694</v>
      </c>
      <c r="K39" s="135">
        <v>38651</v>
      </c>
      <c r="L39" s="135">
        <v>12811</v>
      </c>
      <c r="M39" s="238">
        <v>175939</v>
      </c>
    </row>
    <row r="40" spans="2:13" ht="15" customHeight="1" x14ac:dyDescent="0.2">
      <c r="B40" s="286"/>
      <c r="C40" s="178" t="s">
        <v>1</v>
      </c>
      <c r="D40" s="239">
        <v>20129</v>
      </c>
      <c r="E40" s="240">
        <v>37351</v>
      </c>
      <c r="F40" s="240">
        <v>51281</v>
      </c>
      <c r="G40" s="240">
        <v>18813</v>
      </c>
      <c r="H40" s="240">
        <v>43820</v>
      </c>
      <c r="I40" s="240">
        <v>18440</v>
      </c>
      <c r="J40" s="240">
        <v>11990</v>
      </c>
      <c r="K40" s="240">
        <v>61298</v>
      </c>
      <c r="L40" s="240">
        <v>20561</v>
      </c>
      <c r="M40" s="241">
        <v>283683</v>
      </c>
    </row>
    <row r="41" spans="2:13" ht="15" customHeight="1" x14ac:dyDescent="0.2">
      <c r="B41" s="280" t="s">
        <v>27</v>
      </c>
      <c r="C41" s="181" t="s">
        <v>150</v>
      </c>
      <c r="D41" s="235">
        <v>3505</v>
      </c>
      <c r="E41" s="236">
        <v>5856</v>
      </c>
      <c r="F41" s="236">
        <v>7961</v>
      </c>
      <c r="G41" s="236">
        <v>2539</v>
      </c>
      <c r="H41" s="236">
        <v>7381</v>
      </c>
      <c r="I41" s="236">
        <v>3666</v>
      </c>
      <c r="J41" s="236">
        <v>1753</v>
      </c>
      <c r="K41" s="236">
        <v>9712</v>
      </c>
      <c r="L41" s="236">
        <v>2859</v>
      </c>
      <c r="M41" s="237">
        <v>45232</v>
      </c>
    </row>
    <row r="42" spans="2:13" ht="15" customHeight="1" x14ac:dyDescent="0.2">
      <c r="B42" s="281"/>
      <c r="C42" s="174" t="s">
        <v>2</v>
      </c>
      <c r="D42" s="134">
        <v>4849</v>
      </c>
      <c r="E42" s="135">
        <v>10996</v>
      </c>
      <c r="F42" s="135">
        <v>12699</v>
      </c>
      <c r="G42" s="135">
        <v>4206</v>
      </c>
      <c r="H42" s="135">
        <v>9195</v>
      </c>
      <c r="I42" s="135">
        <v>5184</v>
      </c>
      <c r="J42" s="135">
        <v>2520</v>
      </c>
      <c r="K42" s="135">
        <v>13664</v>
      </c>
      <c r="L42" s="135">
        <v>4451</v>
      </c>
      <c r="M42" s="238">
        <v>67765</v>
      </c>
    </row>
    <row r="43" spans="2:13" ht="15" customHeight="1" x14ac:dyDescent="0.2">
      <c r="B43" s="282"/>
      <c r="C43" s="178" t="s">
        <v>1</v>
      </c>
      <c r="D43" s="239">
        <v>8354</v>
      </c>
      <c r="E43" s="240">
        <v>16852</v>
      </c>
      <c r="F43" s="240">
        <v>20660</v>
      </c>
      <c r="G43" s="240">
        <v>6746</v>
      </c>
      <c r="H43" s="240">
        <v>16576</v>
      </c>
      <c r="I43" s="240">
        <v>8850</v>
      </c>
      <c r="J43" s="240">
        <v>4273</v>
      </c>
      <c r="K43" s="240">
        <v>23376</v>
      </c>
      <c r="L43" s="240">
        <v>7310</v>
      </c>
      <c r="M43" s="241">
        <v>112997</v>
      </c>
    </row>
    <row r="44" spans="2:13" ht="15" customHeight="1" x14ac:dyDescent="0.2">
      <c r="B44" s="286" t="s">
        <v>1</v>
      </c>
      <c r="C44" s="181" t="s">
        <v>150</v>
      </c>
      <c r="D44" s="235">
        <v>33187</v>
      </c>
      <c r="E44" s="236">
        <v>82209</v>
      </c>
      <c r="F44" s="236">
        <v>91912</v>
      </c>
      <c r="G44" s="236">
        <v>35608</v>
      </c>
      <c r="H44" s="236">
        <v>69819</v>
      </c>
      <c r="I44" s="236">
        <v>36509</v>
      </c>
      <c r="J44" s="236">
        <v>20734</v>
      </c>
      <c r="K44" s="236">
        <v>122972</v>
      </c>
      <c r="L44" s="236">
        <v>33751</v>
      </c>
      <c r="M44" s="237">
        <v>526701</v>
      </c>
    </row>
    <row r="45" spans="2:13" ht="15" customHeight="1" x14ac:dyDescent="0.2">
      <c r="B45" s="286"/>
      <c r="C45" s="174" t="s">
        <v>2</v>
      </c>
      <c r="D45" s="134">
        <v>28600</v>
      </c>
      <c r="E45" s="135">
        <v>70020</v>
      </c>
      <c r="F45" s="135">
        <v>82729</v>
      </c>
      <c r="G45" s="135">
        <v>30756</v>
      </c>
      <c r="H45" s="135">
        <v>61499</v>
      </c>
      <c r="I45" s="135">
        <v>32091</v>
      </c>
      <c r="J45" s="135">
        <v>18277</v>
      </c>
      <c r="K45" s="135">
        <v>107471</v>
      </c>
      <c r="L45" s="135">
        <v>29385</v>
      </c>
      <c r="M45" s="238">
        <v>460828</v>
      </c>
    </row>
    <row r="46" spans="2:13" ht="15" customHeight="1" thickBot="1" x14ac:dyDescent="0.25">
      <c r="B46" s="291"/>
      <c r="C46" s="191" t="s">
        <v>1</v>
      </c>
      <c r="D46" s="242">
        <v>61787</v>
      </c>
      <c r="E46" s="243">
        <v>152229</v>
      </c>
      <c r="F46" s="243">
        <v>174641</v>
      </c>
      <c r="G46" s="243">
        <v>66364</v>
      </c>
      <c r="H46" s="243">
        <v>131318</v>
      </c>
      <c r="I46" s="243">
        <v>68600</v>
      </c>
      <c r="J46" s="243">
        <v>39011</v>
      </c>
      <c r="K46" s="243">
        <v>230443</v>
      </c>
      <c r="L46" s="243">
        <v>63136</v>
      </c>
      <c r="M46" s="244">
        <v>987529</v>
      </c>
    </row>
    <row r="47" spans="2:13" ht="12.75" thickTop="1" x14ac:dyDescent="0.2">
      <c r="B47" s="152" t="s">
        <v>66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</row>
    <row r="51" spans="2:4" x14ac:dyDescent="0.2">
      <c r="D51" s="330"/>
    </row>
    <row r="52" spans="2:4" x14ac:dyDescent="0.2">
      <c r="D52" s="330"/>
    </row>
    <row r="53" spans="2:4" x14ac:dyDescent="0.2">
      <c r="D53" s="330"/>
    </row>
    <row r="54" spans="2:4" x14ac:dyDescent="0.2">
      <c r="D54" s="330"/>
    </row>
    <row r="55" spans="2:4" x14ac:dyDescent="0.2">
      <c r="D55" s="330"/>
    </row>
    <row r="56" spans="2:4" x14ac:dyDescent="0.2">
      <c r="D56" s="330"/>
    </row>
    <row r="57" spans="2:4" x14ac:dyDescent="0.2">
      <c r="D57" s="330"/>
    </row>
    <row r="58" spans="2:4" x14ac:dyDescent="0.2">
      <c r="B58" s="328"/>
    </row>
    <row r="59" spans="2:4" x14ac:dyDescent="0.2">
      <c r="B59" s="328"/>
    </row>
    <row r="60" spans="2:4" x14ac:dyDescent="0.2">
      <c r="D60" s="330"/>
    </row>
    <row r="61" spans="2:4" x14ac:dyDescent="0.2">
      <c r="D61" s="330"/>
    </row>
    <row r="62" spans="2:4" x14ac:dyDescent="0.2">
      <c r="D62" s="330"/>
    </row>
    <row r="63" spans="2:4" x14ac:dyDescent="0.2">
      <c r="D63" s="330"/>
    </row>
    <row r="64" spans="2:4" x14ac:dyDescent="0.2">
      <c r="D64" s="330"/>
    </row>
    <row r="65" spans="4:4" x14ac:dyDescent="0.2">
      <c r="D65" s="330"/>
    </row>
    <row r="66" spans="4:4" x14ac:dyDescent="0.2">
      <c r="D66" s="330"/>
    </row>
    <row r="67" spans="4:4" x14ac:dyDescent="0.2">
      <c r="D67" s="330"/>
    </row>
    <row r="68" spans="4:4" x14ac:dyDescent="0.2">
      <c r="D68" s="330"/>
    </row>
    <row r="69" spans="4:4" x14ac:dyDescent="0.2">
      <c r="D69" s="330"/>
    </row>
    <row r="70" spans="4:4" x14ac:dyDescent="0.2">
      <c r="D70" s="330"/>
    </row>
    <row r="71" spans="4:4" x14ac:dyDescent="0.2">
      <c r="D71" s="330"/>
    </row>
    <row r="72" spans="4:4" x14ac:dyDescent="0.2">
      <c r="D72" s="330"/>
    </row>
    <row r="73" spans="4:4" x14ac:dyDescent="0.2">
      <c r="D73" s="330"/>
    </row>
    <row r="74" spans="4:4" x14ac:dyDescent="0.2">
      <c r="D74" s="330"/>
    </row>
  </sheetData>
  <mergeCells count="16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44:B46"/>
    <mergeCell ref="B32:B34"/>
    <mergeCell ref="B35:B37"/>
    <mergeCell ref="B38:B40"/>
    <mergeCell ref="B41:B43"/>
  </mergeCells>
  <pageMargins left="0.39370078740157483" right="0.39370078740157483" top="0.39370078740157483" bottom="0.39370078740157483" header="0" footer="0"/>
  <pageSetup paperSize="9" scale="75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M74"/>
  <sheetViews>
    <sheetView showGridLines="0" zoomScaleNormal="100" zoomScaleSheetLayoutView="100" workbookViewId="0">
      <pane ySplit="13" topLeftCell="A14" activePane="bottomLeft" state="frozen"/>
      <selection sqref="A1:XFD1048576"/>
      <selection pane="bottomLeft"/>
    </sheetView>
  </sheetViews>
  <sheetFormatPr baseColWidth="10" defaultRowHeight="12" x14ac:dyDescent="0.2"/>
  <cols>
    <col min="1" max="1" width="5.7109375" style="328" customWidth="1"/>
    <col min="2" max="2" width="15.7109375" style="327" customWidth="1"/>
    <col min="3" max="3" width="8.7109375" style="328" customWidth="1"/>
    <col min="4" max="6" width="10.28515625" style="328" customWidth="1"/>
    <col min="7" max="7" width="10.7109375" style="328" customWidth="1"/>
    <col min="8" max="8" width="11.7109375" style="328" customWidth="1"/>
    <col min="9" max="9" width="10.7109375" style="328" customWidth="1"/>
    <col min="10" max="10" width="10.28515625" style="328" customWidth="1"/>
    <col min="11" max="11" width="11.7109375" style="328" customWidth="1"/>
    <col min="12" max="12" width="10.7109375" style="328" customWidth="1"/>
    <col min="13" max="13" width="12.7109375" style="328" customWidth="1"/>
    <col min="14" max="16384" width="11.42578125" style="328"/>
  </cols>
  <sheetData>
    <row r="1" spans="1:13" ht="12.75" customHeight="1" x14ac:dyDescent="0.2">
      <c r="A1" s="153"/>
    </row>
    <row r="2" spans="1:13" ht="12.75" customHeight="1" x14ac:dyDescent="0.2"/>
    <row r="3" spans="1:13" ht="12.75" customHeight="1" x14ac:dyDescent="0.2"/>
    <row r="4" spans="1:13" ht="12.75" customHeight="1" x14ac:dyDescent="0.2">
      <c r="G4" s="329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69" t="s">
        <v>78</v>
      </c>
    </row>
    <row r="10" spans="1:13" ht="12.75" customHeight="1" thickBot="1" x14ac:dyDescent="0.25"/>
    <row r="11" spans="1:13" ht="24.95" customHeight="1" thickTop="1" thickBot="1" x14ac:dyDescent="0.25">
      <c r="B11" s="264" t="str">
        <f>"Tabla 2.2.15. Número de percepciones por persona por Sector de actividad, Sexo y Provincia. Castilla y León. "&amp;Índice!B12</f>
        <v>Tabla 2.2.15. Número de percepciones por persona por Sector de actividad, Sexo y Provincia. Castilla y León. Año 2019</v>
      </c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6"/>
    </row>
    <row r="12" spans="1:13" ht="20.100000000000001" customHeight="1" thickTop="1" x14ac:dyDescent="0.2">
      <c r="B12" s="271" t="s">
        <v>80</v>
      </c>
      <c r="C12" s="262" t="s">
        <v>70</v>
      </c>
      <c r="D12" s="267" t="s">
        <v>69</v>
      </c>
      <c r="E12" s="268"/>
      <c r="F12" s="268"/>
      <c r="G12" s="268"/>
      <c r="H12" s="268"/>
      <c r="I12" s="268"/>
      <c r="J12" s="268"/>
      <c r="K12" s="268"/>
      <c r="L12" s="268"/>
      <c r="M12" s="269" t="s">
        <v>0</v>
      </c>
    </row>
    <row r="13" spans="1:13" ht="20.100000000000001" customHeight="1" thickBot="1" x14ac:dyDescent="0.25">
      <c r="B13" s="272"/>
      <c r="C13" s="263"/>
      <c r="D13" s="168" t="s">
        <v>28</v>
      </c>
      <c r="E13" s="150" t="s">
        <v>29</v>
      </c>
      <c r="F13" s="150" t="s">
        <v>52</v>
      </c>
      <c r="G13" s="150" t="s">
        <v>53</v>
      </c>
      <c r="H13" s="150" t="s">
        <v>54</v>
      </c>
      <c r="I13" s="150" t="s">
        <v>55</v>
      </c>
      <c r="J13" s="150" t="s">
        <v>56</v>
      </c>
      <c r="K13" s="150" t="s">
        <v>57</v>
      </c>
      <c r="L13" s="150" t="s">
        <v>30</v>
      </c>
      <c r="M13" s="270"/>
    </row>
    <row r="14" spans="1:13" ht="15" customHeight="1" thickTop="1" x14ac:dyDescent="0.2">
      <c r="B14" s="292" t="s">
        <v>19</v>
      </c>
      <c r="C14" s="170" t="s">
        <v>150</v>
      </c>
      <c r="D14" s="195">
        <v>1.5</v>
      </c>
      <c r="E14" s="196">
        <v>1.75</v>
      </c>
      <c r="F14" s="196">
        <v>1.72</v>
      </c>
      <c r="G14" s="196">
        <v>1.41</v>
      </c>
      <c r="H14" s="196">
        <v>1.5</v>
      </c>
      <c r="I14" s="196">
        <v>1.63</v>
      </c>
      <c r="J14" s="196">
        <v>1.6</v>
      </c>
      <c r="K14" s="196">
        <v>1.84</v>
      </c>
      <c r="L14" s="196">
        <v>1.67</v>
      </c>
      <c r="M14" s="197">
        <v>1.67</v>
      </c>
    </row>
    <row r="15" spans="1:13" ht="15" customHeight="1" x14ac:dyDescent="0.2">
      <c r="B15" s="286"/>
      <c r="C15" s="174" t="s">
        <v>2</v>
      </c>
      <c r="D15" s="198">
        <v>1.56</v>
      </c>
      <c r="E15" s="199">
        <v>1.65</v>
      </c>
      <c r="F15" s="199">
        <v>1.61</v>
      </c>
      <c r="G15" s="199">
        <v>1.22</v>
      </c>
      <c r="H15" s="199">
        <v>1.44</v>
      </c>
      <c r="I15" s="199">
        <v>1.65</v>
      </c>
      <c r="J15" s="199">
        <v>1.56</v>
      </c>
      <c r="K15" s="199">
        <v>1.89</v>
      </c>
      <c r="L15" s="199">
        <v>1.93</v>
      </c>
      <c r="M15" s="200">
        <v>1.68</v>
      </c>
    </row>
    <row r="16" spans="1:13" ht="15" customHeight="1" x14ac:dyDescent="0.2">
      <c r="B16" s="286"/>
      <c r="C16" s="178" t="s">
        <v>1</v>
      </c>
      <c r="D16" s="57">
        <v>1.51</v>
      </c>
      <c r="E16" s="201">
        <v>1.73</v>
      </c>
      <c r="F16" s="201">
        <v>1.7</v>
      </c>
      <c r="G16" s="201">
        <v>1.37</v>
      </c>
      <c r="H16" s="201">
        <v>1.48</v>
      </c>
      <c r="I16" s="201">
        <v>1.63</v>
      </c>
      <c r="J16" s="201">
        <v>1.6</v>
      </c>
      <c r="K16" s="201">
        <v>1.85</v>
      </c>
      <c r="L16" s="201">
        <v>1.72</v>
      </c>
      <c r="M16" s="202">
        <v>1.67</v>
      </c>
    </row>
    <row r="17" spans="2:13" ht="15" customHeight="1" x14ac:dyDescent="0.2">
      <c r="B17" s="286" t="s">
        <v>20</v>
      </c>
      <c r="C17" s="181" t="s">
        <v>150</v>
      </c>
      <c r="D17" s="303">
        <v>1.1299999999999999</v>
      </c>
      <c r="E17" s="304">
        <v>1.1299999999999999</v>
      </c>
      <c r="F17" s="304">
        <v>1.1200000000000001</v>
      </c>
      <c r="G17" s="304">
        <v>1.1299999999999999</v>
      </c>
      <c r="H17" s="304">
        <v>1.18</v>
      </c>
      <c r="I17" s="304">
        <v>1.2</v>
      </c>
      <c r="J17" s="304">
        <v>1.1200000000000001</v>
      </c>
      <c r="K17" s="304">
        <v>1.1499999999999999</v>
      </c>
      <c r="L17" s="304">
        <v>1.1399999999999999</v>
      </c>
      <c r="M17" s="305">
        <v>1.1399999999999999</v>
      </c>
    </row>
    <row r="18" spans="2:13" ht="15" customHeight="1" x14ac:dyDescent="0.2">
      <c r="B18" s="286"/>
      <c r="C18" s="174" t="s">
        <v>2</v>
      </c>
      <c r="D18" s="198">
        <v>1.19</v>
      </c>
      <c r="E18" s="199">
        <v>1.24</v>
      </c>
      <c r="F18" s="199">
        <v>1.1499999999999999</v>
      </c>
      <c r="G18" s="199">
        <v>1.26</v>
      </c>
      <c r="H18" s="199">
        <v>1.1399999999999999</v>
      </c>
      <c r="I18" s="199">
        <v>1.19</v>
      </c>
      <c r="J18" s="199">
        <v>1.18</v>
      </c>
      <c r="K18" s="199">
        <v>1.1399999999999999</v>
      </c>
      <c r="L18" s="199">
        <v>1.1399999999999999</v>
      </c>
      <c r="M18" s="200">
        <v>1.17</v>
      </c>
    </row>
    <row r="19" spans="2:13" ht="15" customHeight="1" x14ac:dyDescent="0.2">
      <c r="B19" s="286"/>
      <c r="C19" s="178" t="s">
        <v>1</v>
      </c>
      <c r="D19" s="58">
        <v>1.1399999999999999</v>
      </c>
      <c r="E19" s="306">
        <v>1.1499999999999999</v>
      </c>
      <c r="F19" s="306">
        <v>1.1299999999999999</v>
      </c>
      <c r="G19" s="306">
        <v>1.1499999999999999</v>
      </c>
      <c r="H19" s="306">
        <v>1.17</v>
      </c>
      <c r="I19" s="306">
        <v>1.2</v>
      </c>
      <c r="J19" s="306">
        <v>1.1299999999999999</v>
      </c>
      <c r="K19" s="306">
        <v>1.1499999999999999</v>
      </c>
      <c r="L19" s="306">
        <v>1.1399999999999999</v>
      </c>
      <c r="M19" s="307">
        <v>1.1499999999999999</v>
      </c>
    </row>
    <row r="20" spans="2:13" ht="15" customHeight="1" x14ac:dyDescent="0.2">
      <c r="B20" s="286" t="s">
        <v>21</v>
      </c>
      <c r="C20" s="181" t="s">
        <v>150</v>
      </c>
      <c r="D20" s="303">
        <v>1.2</v>
      </c>
      <c r="E20" s="304">
        <v>1.1299999999999999</v>
      </c>
      <c r="F20" s="304">
        <v>1.22</v>
      </c>
      <c r="G20" s="304">
        <v>1.1399999999999999</v>
      </c>
      <c r="H20" s="304">
        <v>1.21</v>
      </c>
      <c r="I20" s="304">
        <v>1.21</v>
      </c>
      <c r="J20" s="304">
        <v>1.17</v>
      </c>
      <c r="K20" s="304">
        <v>1.17</v>
      </c>
      <c r="L20" s="304">
        <v>1.22</v>
      </c>
      <c r="M20" s="305">
        <v>1.17</v>
      </c>
    </row>
    <row r="21" spans="2:13" ht="15" customHeight="1" x14ac:dyDescent="0.2">
      <c r="B21" s="286"/>
      <c r="C21" s="174" t="s">
        <v>2</v>
      </c>
      <c r="D21" s="198">
        <v>1.22</v>
      </c>
      <c r="E21" s="199">
        <v>1.17</v>
      </c>
      <c r="F21" s="199">
        <v>1.23</v>
      </c>
      <c r="G21" s="199">
        <v>1.17</v>
      </c>
      <c r="H21" s="199">
        <v>1.17</v>
      </c>
      <c r="I21" s="199">
        <v>1.24</v>
      </c>
      <c r="J21" s="199">
        <v>1.21</v>
      </c>
      <c r="K21" s="199">
        <v>1.22</v>
      </c>
      <c r="L21" s="199">
        <v>1.23</v>
      </c>
      <c r="M21" s="200">
        <v>1.2</v>
      </c>
    </row>
    <row r="22" spans="2:13" ht="15" customHeight="1" x14ac:dyDescent="0.2">
      <c r="B22" s="286"/>
      <c r="C22" s="178" t="s">
        <v>1</v>
      </c>
      <c r="D22" s="59">
        <v>1.21</v>
      </c>
      <c r="E22" s="308">
        <v>1.1399999999999999</v>
      </c>
      <c r="F22" s="308">
        <v>1.22</v>
      </c>
      <c r="G22" s="308">
        <v>1.1499999999999999</v>
      </c>
      <c r="H22" s="308">
        <v>1.2</v>
      </c>
      <c r="I22" s="308">
        <v>1.21</v>
      </c>
      <c r="J22" s="308">
        <v>1.18</v>
      </c>
      <c r="K22" s="308">
        <v>1.18</v>
      </c>
      <c r="L22" s="308">
        <v>1.22</v>
      </c>
      <c r="M22" s="309">
        <v>1.18</v>
      </c>
    </row>
    <row r="23" spans="2:13" ht="15" customHeight="1" x14ac:dyDescent="0.2">
      <c r="B23" s="286" t="s">
        <v>81</v>
      </c>
      <c r="C23" s="181" t="s">
        <v>150</v>
      </c>
      <c r="D23" s="303">
        <v>1.31</v>
      </c>
      <c r="E23" s="304">
        <v>1.26</v>
      </c>
      <c r="F23" s="304">
        <v>1.34</v>
      </c>
      <c r="G23" s="304">
        <v>1.28</v>
      </c>
      <c r="H23" s="304">
        <v>1.28</v>
      </c>
      <c r="I23" s="304">
        <v>1.33</v>
      </c>
      <c r="J23" s="304">
        <v>1.26</v>
      </c>
      <c r="K23" s="304">
        <v>1.3</v>
      </c>
      <c r="L23" s="304">
        <v>1.27</v>
      </c>
      <c r="M23" s="305">
        <v>1.3</v>
      </c>
    </row>
    <row r="24" spans="2:13" ht="15" customHeight="1" x14ac:dyDescent="0.2">
      <c r="B24" s="286"/>
      <c r="C24" s="174" t="s">
        <v>2</v>
      </c>
      <c r="D24" s="198">
        <v>1.32</v>
      </c>
      <c r="E24" s="199">
        <v>1.31</v>
      </c>
      <c r="F24" s="199">
        <v>1.35</v>
      </c>
      <c r="G24" s="199">
        <v>1.35</v>
      </c>
      <c r="H24" s="199">
        <v>1.33</v>
      </c>
      <c r="I24" s="199">
        <v>1.34</v>
      </c>
      <c r="J24" s="199">
        <v>1.32</v>
      </c>
      <c r="K24" s="199">
        <v>1.34</v>
      </c>
      <c r="L24" s="199">
        <v>1.42</v>
      </c>
      <c r="M24" s="200">
        <v>1.34</v>
      </c>
    </row>
    <row r="25" spans="2:13" ht="15" customHeight="1" x14ac:dyDescent="0.2">
      <c r="B25" s="286"/>
      <c r="C25" s="178" t="s">
        <v>1</v>
      </c>
      <c r="D25" s="59">
        <v>1.31</v>
      </c>
      <c r="E25" s="308">
        <v>1.27</v>
      </c>
      <c r="F25" s="308">
        <v>1.34</v>
      </c>
      <c r="G25" s="308">
        <v>1.29</v>
      </c>
      <c r="H25" s="308">
        <v>1.29</v>
      </c>
      <c r="I25" s="308">
        <v>1.33</v>
      </c>
      <c r="J25" s="308">
        <v>1.27</v>
      </c>
      <c r="K25" s="308">
        <v>1.31</v>
      </c>
      <c r="L25" s="308">
        <v>1.29</v>
      </c>
      <c r="M25" s="309">
        <v>1.3</v>
      </c>
    </row>
    <row r="26" spans="2:13" ht="15" customHeight="1" x14ac:dyDescent="0.2">
      <c r="B26" s="286" t="s">
        <v>22</v>
      </c>
      <c r="C26" s="181" t="s">
        <v>150</v>
      </c>
      <c r="D26" s="310">
        <v>1.28</v>
      </c>
      <c r="E26" s="311">
        <v>1.24</v>
      </c>
      <c r="F26" s="311">
        <v>1.25</v>
      </c>
      <c r="G26" s="311">
        <v>1.23</v>
      </c>
      <c r="H26" s="311">
        <v>1.23</v>
      </c>
      <c r="I26" s="311">
        <v>1.3</v>
      </c>
      <c r="J26" s="311">
        <v>1.24</v>
      </c>
      <c r="K26" s="311">
        <v>1.25</v>
      </c>
      <c r="L26" s="311">
        <v>1.26</v>
      </c>
      <c r="M26" s="312">
        <v>1.25</v>
      </c>
    </row>
    <row r="27" spans="2:13" ht="15" customHeight="1" x14ac:dyDescent="0.2">
      <c r="B27" s="286"/>
      <c r="C27" s="174" t="s">
        <v>2</v>
      </c>
      <c r="D27" s="198">
        <v>1.28</v>
      </c>
      <c r="E27" s="199">
        <v>1.24</v>
      </c>
      <c r="F27" s="199">
        <v>1.24</v>
      </c>
      <c r="G27" s="199">
        <v>1.25</v>
      </c>
      <c r="H27" s="199">
        <v>1.26</v>
      </c>
      <c r="I27" s="199">
        <v>1.29</v>
      </c>
      <c r="J27" s="199">
        <v>1.25</v>
      </c>
      <c r="K27" s="199">
        <v>1.27</v>
      </c>
      <c r="L27" s="199">
        <v>1.26</v>
      </c>
      <c r="M27" s="200">
        <v>1.26</v>
      </c>
    </row>
    <row r="28" spans="2:13" ht="15" customHeight="1" x14ac:dyDescent="0.2">
      <c r="B28" s="286"/>
      <c r="C28" s="178" t="s">
        <v>1</v>
      </c>
      <c r="D28" s="59">
        <v>1.28</v>
      </c>
      <c r="E28" s="308">
        <v>1.24</v>
      </c>
      <c r="F28" s="308">
        <v>1.24</v>
      </c>
      <c r="G28" s="308">
        <v>1.24</v>
      </c>
      <c r="H28" s="308">
        <v>1.24</v>
      </c>
      <c r="I28" s="308">
        <v>1.3</v>
      </c>
      <c r="J28" s="308">
        <v>1.25</v>
      </c>
      <c r="K28" s="308">
        <v>1.26</v>
      </c>
      <c r="L28" s="308">
        <v>1.26</v>
      </c>
      <c r="M28" s="309">
        <v>1.25</v>
      </c>
    </row>
    <row r="29" spans="2:13" ht="15" customHeight="1" x14ac:dyDescent="0.2">
      <c r="B29" s="286" t="s">
        <v>23</v>
      </c>
      <c r="C29" s="181" t="s">
        <v>150</v>
      </c>
      <c r="D29" s="313">
        <v>1.29</v>
      </c>
      <c r="E29" s="314">
        <v>1.24</v>
      </c>
      <c r="F29" s="314">
        <v>1.23</v>
      </c>
      <c r="G29" s="314">
        <v>1.26</v>
      </c>
      <c r="H29" s="314">
        <v>1.23</v>
      </c>
      <c r="I29" s="314">
        <v>1.37</v>
      </c>
      <c r="J29" s="314">
        <v>1.46</v>
      </c>
      <c r="K29" s="314">
        <v>1.26</v>
      </c>
      <c r="L29" s="314">
        <v>1.29</v>
      </c>
      <c r="M29" s="315">
        <v>1.27</v>
      </c>
    </row>
    <row r="30" spans="2:13" ht="15" customHeight="1" x14ac:dyDescent="0.2">
      <c r="B30" s="286"/>
      <c r="C30" s="174" t="s">
        <v>2</v>
      </c>
      <c r="D30" s="316">
        <v>1.3</v>
      </c>
      <c r="E30" s="317">
        <v>1.31</v>
      </c>
      <c r="F30" s="317">
        <v>1.31</v>
      </c>
      <c r="G30" s="317">
        <v>1.41</v>
      </c>
      <c r="H30" s="317">
        <v>1.28</v>
      </c>
      <c r="I30" s="317">
        <v>1.44</v>
      </c>
      <c r="J30" s="317">
        <v>1.71</v>
      </c>
      <c r="K30" s="317">
        <v>1.29</v>
      </c>
      <c r="L30" s="317">
        <v>1.36</v>
      </c>
      <c r="M30" s="318">
        <v>1.33</v>
      </c>
    </row>
    <row r="31" spans="2:13" ht="15" customHeight="1" x14ac:dyDescent="0.2">
      <c r="B31" s="286"/>
      <c r="C31" s="178" t="s">
        <v>1</v>
      </c>
      <c r="D31" s="319">
        <v>1.29</v>
      </c>
      <c r="E31" s="320">
        <v>1.27</v>
      </c>
      <c r="F31" s="320">
        <v>1.26</v>
      </c>
      <c r="G31" s="320">
        <v>1.31</v>
      </c>
      <c r="H31" s="320">
        <v>1.25</v>
      </c>
      <c r="I31" s="320">
        <v>1.39</v>
      </c>
      <c r="J31" s="320">
        <v>1.55</v>
      </c>
      <c r="K31" s="320">
        <v>1.27</v>
      </c>
      <c r="L31" s="320">
        <v>1.31</v>
      </c>
      <c r="M31" s="321">
        <v>1.29</v>
      </c>
    </row>
    <row r="32" spans="2:13" ht="15" customHeight="1" x14ac:dyDescent="0.2">
      <c r="B32" s="286" t="s">
        <v>82</v>
      </c>
      <c r="C32" s="181" t="s">
        <v>150</v>
      </c>
      <c r="D32" s="313">
        <v>1.18</v>
      </c>
      <c r="E32" s="314">
        <v>1.1599999999999999</v>
      </c>
      <c r="F32" s="314">
        <v>1.25</v>
      </c>
      <c r="G32" s="314">
        <v>1.23</v>
      </c>
      <c r="H32" s="314">
        <v>1.19</v>
      </c>
      <c r="I32" s="314">
        <v>1.19</v>
      </c>
      <c r="J32" s="314">
        <v>1.1299999999999999</v>
      </c>
      <c r="K32" s="314">
        <v>1.17</v>
      </c>
      <c r="L32" s="314">
        <v>1.1599999999999999</v>
      </c>
      <c r="M32" s="315">
        <v>1.19</v>
      </c>
    </row>
    <row r="33" spans="2:13" ht="15" customHeight="1" x14ac:dyDescent="0.2">
      <c r="B33" s="286"/>
      <c r="C33" s="174" t="s">
        <v>2</v>
      </c>
      <c r="D33" s="316">
        <v>1.1399999999999999</v>
      </c>
      <c r="E33" s="317">
        <v>1.17</v>
      </c>
      <c r="F33" s="317">
        <v>1.1200000000000001</v>
      </c>
      <c r="G33" s="317">
        <v>1.19</v>
      </c>
      <c r="H33" s="317">
        <v>1.1399999999999999</v>
      </c>
      <c r="I33" s="317">
        <v>1.19</v>
      </c>
      <c r="J33" s="317">
        <v>1.1200000000000001</v>
      </c>
      <c r="K33" s="317">
        <v>1.1399999999999999</v>
      </c>
      <c r="L33" s="317">
        <v>1.1299999999999999</v>
      </c>
      <c r="M33" s="318">
        <v>1.1399999999999999</v>
      </c>
    </row>
    <row r="34" spans="2:13" ht="15" customHeight="1" x14ac:dyDescent="0.2">
      <c r="B34" s="286"/>
      <c r="C34" s="178" t="s">
        <v>1</v>
      </c>
      <c r="D34" s="319">
        <v>1.1499999999999999</v>
      </c>
      <c r="E34" s="320">
        <v>1.17</v>
      </c>
      <c r="F34" s="320">
        <v>1.19</v>
      </c>
      <c r="G34" s="320">
        <v>1.21</v>
      </c>
      <c r="H34" s="320">
        <v>1.17</v>
      </c>
      <c r="I34" s="320">
        <v>1.19</v>
      </c>
      <c r="J34" s="320">
        <v>1.1299999999999999</v>
      </c>
      <c r="K34" s="320">
        <v>1.1499999999999999</v>
      </c>
      <c r="L34" s="320">
        <v>1.1399999999999999</v>
      </c>
      <c r="M34" s="321">
        <v>1.17</v>
      </c>
    </row>
    <row r="35" spans="2:13" ht="15" customHeight="1" x14ac:dyDescent="0.2">
      <c r="B35" s="280" t="s">
        <v>25</v>
      </c>
      <c r="C35" s="181" t="s">
        <v>150</v>
      </c>
      <c r="D35" s="313">
        <v>1.77</v>
      </c>
      <c r="E35" s="314">
        <v>1.61</v>
      </c>
      <c r="F35" s="314">
        <v>1.58</v>
      </c>
      <c r="G35" s="314">
        <v>1.72</v>
      </c>
      <c r="H35" s="314">
        <v>1.65</v>
      </c>
      <c r="I35" s="314">
        <v>1.75</v>
      </c>
      <c r="J35" s="314">
        <v>1.89</v>
      </c>
      <c r="K35" s="314">
        <v>1.69</v>
      </c>
      <c r="L35" s="314">
        <v>1.81</v>
      </c>
      <c r="M35" s="315">
        <v>1.68</v>
      </c>
    </row>
    <row r="36" spans="2:13" ht="15" customHeight="1" x14ac:dyDescent="0.2">
      <c r="B36" s="281"/>
      <c r="C36" s="174" t="s">
        <v>2</v>
      </c>
      <c r="D36" s="316">
        <v>1.63</v>
      </c>
      <c r="E36" s="317">
        <v>1.65</v>
      </c>
      <c r="F36" s="317">
        <v>1.53</v>
      </c>
      <c r="G36" s="317">
        <v>1.67</v>
      </c>
      <c r="H36" s="317">
        <v>1.46</v>
      </c>
      <c r="I36" s="317">
        <v>1.76</v>
      </c>
      <c r="J36" s="317">
        <v>1.75</v>
      </c>
      <c r="K36" s="317">
        <v>1.65</v>
      </c>
      <c r="L36" s="317">
        <v>1.71</v>
      </c>
      <c r="M36" s="318">
        <v>1.62</v>
      </c>
    </row>
    <row r="37" spans="2:13" ht="15" customHeight="1" x14ac:dyDescent="0.2">
      <c r="B37" s="282"/>
      <c r="C37" s="178" t="s">
        <v>1</v>
      </c>
      <c r="D37" s="319">
        <v>1.69</v>
      </c>
      <c r="E37" s="320">
        <v>1.63</v>
      </c>
      <c r="F37" s="320">
        <v>1.55</v>
      </c>
      <c r="G37" s="320">
        <v>1.69</v>
      </c>
      <c r="H37" s="320">
        <v>1.54</v>
      </c>
      <c r="I37" s="320">
        <v>1.76</v>
      </c>
      <c r="J37" s="320">
        <v>1.81</v>
      </c>
      <c r="K37" s="320">
        <v>1.67</v>
      </c>
      <c r="L37" s="320">
        <v>1.76</v>
      </c>
      <c r="M37" s="321">
        <v>1.65</v>
      </c>
    </row>
    <row r="38" spans="2:13" ht="15" customHeight="1" x14ac:dyDescent="0.2">
      <c r="B38" s="286" t="s">
        <v>26</v>
      </c>
      <c r="C38" s="181" t="s">
        <v>150</v>
      </c>
      <c r="D38" s="313">
        <v>1.29</v>
      </c>
      <c r="E38" s="314">
        <v>1.28</v>
      </c>
      <c r="F38" s="314">
        <v>1.25</v>
      </c>
      <c r="G38" s="314">
        <v>1.27</v>
      </c>
      <c r="H38" s="314">
        <v>1.27</v>
      </c>
      <c r="I38" s="314">
        <v>1.3</v>
      </c>
      <c r="J38" s="314">
        <v>1.34</v>
      </c>
      <c r="K38" s="314">
        <v>1.28</v>
      </c>
      <c r="L38" s="314">
        <v>1.25</v>
      </c>
      <c r="M38" s="315">
        <v>1.27</v>
      </c>
    </row>
    <row r="39" spans="2:13" ht="15" customHeight="1" x14ac:dyDescent="0.2">
      <c r="B39" s="286"/>
      <c r="C39" s="174" t="s">
        <v>2</v>
      </c>
      <c r="D39" s="316">
        <v>1.28</v>
      </c>
      <c r="E39" s="317">
        <v>1.27</v>
      </c>
      <c r="F39" s="317">
        <v>1.26</v>
      </c>
      <c r="G39" s="317">
        <v>1.27</v>
      </c>
      <c r="H39" s="317">
        <v>1.27</v>
      </c>
      <c r="I39" s="317">
        <v>1.3</v>
      </c>
      <c r="J39" s="317">
        <v>1.27</v>
      </c>
      <c r="K39" s="317">
        <v>1.29</v>
      </c>
      <c r="L39" s="317">
        <v>1.26</v>
      </c>
      <c r="M39" s="318">
        <v>1.27</v>
      </c>
    </row>
    <row r="40" spans="2:13" ht="15" customHeight="1" x14ac:dyDescent="0.2">
      <c r="B40" s="286"/>
      <c r="C40" s="178" t="s">
        <v>1</v>
      </c>
      <c r="D40" s="319">
        <v>1.28</v>
      </c>
      <c r="E40" s="320">
        <v>1.28</v>
      </c>
      <c r="F40" s="320">
        <v>1.26</v>
      </c>
      <c r="G40" s="320">
        <v>1.27</v>
      </c>
      <c r="H40" s="320">
        <v>1.27</v>
      </c>
      <c r="I40" s="320">
        <v>1.3</v>
      </c>
      <c r="J40" s="320">
        <v>1.3</v>
      </c>
      <c r="K40" s="320">
        <v>1.29</v>
      </c>
      <c r="L40" s="320">
        <v>1.26</v>
      </c>
      <c r="M40" s="321">
        <v>1.27</v>
      </c>
    </row>
    <row r="41" spans="2:13" ht="15" customHeight="1" x14ac:dyDescent="0.2">
      <c r="B41" s="280" t="s">
        <v>27</v>
      </c>
      <c r="C41" s="181" t="s">
        <v>150</v>
      </c>
      <c r="D41" s="313">
        <v>1.78</v>
      </c>
      <c r="E41" s="314">
        <v>1.74</v>
      </c>
      <c r="F41" s="314">
        <v>1.79</v>
      </c>
      <c r="G41" s="314">
        <v>1.7</v>
      </c>
      <c r="H41" s="314">
        <v>1.85</v>
      </c>
      <c r="I41" s="314">
        <v>1.95</v>
      </c>
      <c r="J41" s="314">
        <v>2.14</v>
      </c>
      <c r="K41" s="314">
        <v>1.94</v>
      </c>
      <c r="L41" s="314">
        <v>1.76</v>
      </c>
      <c r="M41" s="315">
        <v>1.84</v>
      </c>
    </row>
    <row r="42" spans="2:13" ht="15" customHeight="1" x14ac:dyDescent="0.2">
      <c r="B42" s="281"/>
      <c r="C42" s="174" t="s">
        <v>2</v>
      </c>
      <c r="D42" s="316">
        <v>1.55</v>
      </c>
      <c r="E42" s="317">
        <v>1.58</v>
      </c>
      <c r="F42" s="317">
        <v>1.64</v>
      </c>
      <c r="G42" s="317">
        <v>1.57</v>
      </c>
      <c r="H42" s="317">
        <v>1.6</v>
      </c>
      <c r="I42" s="317">
        <v>1.67</v>
      </c>
      <c r="J42" s="317">
        <v>1.73</v>
      </c>
      <c r="K42" s="317">
        <v>1.79</v>
      </c>
      <c r="L42" s="317">
        <v>1.62</v>
      </c>
      <c r="M42" s="318">
        <v>1.65</v>
      </c>
    </row>
    <row r="43" spans="2:13" ht="15" customHeight="1" x14ac:dyDescent="0.2">
      <c r="B43" s="282"/>
      <c r="C43" s="178" t="s">
        <v>1</v>
      </c>
      <c r="D43" s="319">
        <v>1.65</v>
      </c>
      <c r="E43" s="320">
        <v>1.64</v>
      </c>
      <c r="F43" s="320">
        <v>1.7</v>
      </c>
      <c r="G43" s="320">
        <v>1.62</v>
      </c>
      <c r="H43" s="320">
        <v>1.71</v>
      </c>
      <c r="I43" s="320">
        <v>1.79</v>
      </c>
      <c r="J43" s="320">
        <v>1.89</v>
      </c>
      <c r="K43" s="320">
        <v>1.86</v>
      </c>
      <c r="L43" s="320">
        <v>1.67</v>
      </c>
      <c r="M43" s="321">
        <v>1.73</v>
      </c>
    </row>
    <row r="44" spans="2:13" ht="15" customHeight="1" x14ac:dyDescent="0.2">
      <c r="B44" s="286" t="s">
        <v>1</v>
      </c>
      <c r="C44" s="181" t="s">
        <v>150</v>
      </c>
      <c r="D44" s="313">
        <v>1.38</v>
      </c>
      <c r="E44" s="314">
        <v>1.31</v>
      </c>
      <c r="F44" s="314">
        <v>1.35</v>
      </c>
      <c r="G44" s="314">
        <v>1.33</v>
      </c>
      <c r="H44" s="314">
        <v>1.36</v>
      </c>
      <c r="I44" s="314">
        <v>1.42</v>
      </c>
      <c r="J44" s="314">
        <v>1.39</v>
      </c>
      <c r="K44" s="314">
        <v>1.38</v>
      </c>
      <c r="L44" s="314">
        <v>1.37</v>
      </c>
      <c r="M44" s="315">
        <v>1.36</v>
      </c>
    </row>
    <row r="45" spans="2:13" ht="15" customHeight="1" x14ac:dyDescent="0.2">
      <c r="B45" s="286"/>
      <c r="C45" s="174" t="s">
        <v>2</v>
      </c>
      <c r="D45" s="316">
        <v>1.37</v>
      </c>
      <c r="E45" s="317">
        <v>1.37</v>
      </c>
      <c r="F45" s="317">
        <v>1.36</v>
      </c>
      <c r="G45" s="317">
        <v>1.37</v>
      </c>
      <c r="H45" s="317">
        <v>1.34</v>
      </c>
      <c r="I45" s="317">
        <v>1.44</v>
      </c>
      <c r="J45" s="317">
        <v>1.38</v>
      </c>
      <c r="K45" s="317">
        <v>1.41</v>
      </c>
      <c r="L45" s="317">
        <v>1.37</v>
      </c>
      <c r="M45" s="318">
        <v>1.38</v>
      </c>
    </row>
    <row r="46" spans="2:13" ht="15" customHeight="1" thickBot="1" x14ac:dyDescent="0.25">
      <c r="B46" s="291"/>
      <c r="C46" s="191" t="s">
        <v>1</v>
      </c>
      <c r="D46" s="322">
        <v>1.38</v>
      </c>
      <c r="E46" s="323">
        <v>1.34</v>
      </c>
      <c r="F46" s="323">
        <v>1.35</v>
      </c>
      <c r="G46" s="323">
        <v>1.34</v>
      </c>
      <c r="H46" s="323">
        <v>1.35</v>
      </c>
      <c r="I46" s="323">
        <v>1.43</v>
      </c>
      <c r="J46" s="323">
        <v>1.39</v>
      </c>
      <c r="K46" s="323">
        <v>1.4</v>
      </c>
      <c r="L46" s="323">
        <v>1.37</v>
      </c>
      <c r="M46" s="324">
        <v>1.37</v>
      </c>
    </row>
    <row r="47" spans="2:13" ht="11.25" customHeight="1" thickTop="1" x14ac:dyDescent="0.2">
      <c r="B47" s="152" t="s">
        <v>66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</row>
    <row r="51" spans="2:4" x14ac:dyDescent="0.2">
      <c r="D51" s="330"/>
    </row>
    <row r="52" spans="2:4" x14ac:dyDescent="0.2">
      <c r="D52" s="330"/>
    </row>
    <row r="53" spans="2:4" x14ac:dyDescent="0.2">
      <c r="D53" s="330"/>
    </row>
    <row r="54" spans="2:4" x14ac:dyDescent="0.2">
      <c r="D54" s="330"/>
    </row>
    <row r="55" spans="2:4" x14ac:dyDescent="0.2">
      <c r="D55" s="330"/>
    </row>
    <row r="56" spans="2:4" x14ac:dyDescent="0.2">
      <c r="D56" s="330"/>
    </row>
    <row r="57" spans="2:4" x14ac:dyDescent="0.2">
      <c r="D57" s="330"/>
    </row>
    <row r="58" spans="2:4" x14ac:dyDescent="0.2">
      <c r="B58" s="328"/>
    </row>
    <row r="59" spans="2:4" x14ac:dyDescent="0.2">
      <c r="B59" s="328"/>
    </row>
    <row r="60" spans="2:4" x14ac:dyDescent="0.2">
      <c r="D60" s="330"/>
    </row>
    <row r="61" spans="2:4" x14ac:dyDescent="0.2">
      <c r="D61" s="330"/>
    </row>
    <row r="62" spans="2:4" x14ac:dyDescent="0.2">
      <c r="D62" s="330"/>
    </row>
    <row r="63" spans="2:4" x14ac:dyDescent="0.2">
      <c r="D63" s="330"/>
    </row>
    <row r="64" spans="2:4" x14ac:dyDescent="0.2">
      <c r="D64" s="330"/>
    </row>
    <row r="65" spans="4:4" x14ac:dyDescent="0.2">
      <c r="D65" s="330"/>
    </row>
    <row r="66" spans="4:4" x14ac:dyDescent="0.2">
      <c r="D66" s="330"/>
    </row>
    <row r="67" spans="4:4" x14ac:dyDescent="0.2">
      <c r="D67" s="330"/>
    </row>
    <row r="68" spans="4:4" x14ac:dyDescent="0.2">
      <c r="D68" s="330"/>
    </row>
    <row r="69" spans="4:4" x14ac:dyDescent="0.2">
      <c r="D69" s="330"/>
    </row>
    <row r="70" spans="4:4" x14ac:dyDescent="0.2">
      <c r="D70" s="330"/>
    </row>
    <row r="71" spans="4:4" x14ac:dyDescent="0.2">
      <c r="D71" s="330"/>
    </row>
    <row r="72" spans="4:4" x14ac:dyDescent="0.2">
      <c r="D72" s="330"/>
    </row>
    <row r="73" spans="4:4" x14ac:dyDescent="0.2">
      <c r="D73" s="330"/>
    </row>
    <row r="74" spans="4:4" x14ac:dyDescent="0.2">
      <c r="D74" s="330"/>
    </row>
  </sheetData>
  <mergeCells count="16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32:B34"/>
    <mergeCell ref="B35:B37"/>
    <mergeCell ref="B38:B40"/>
    <mergeCell ref="B41:B43"/>
    <mergeCell ref="B44:B46"/>
  </mergeCells>
  <pageMargins left="0.39370078740157483" right="0.39370078740157483" top="0.39370078740157483" bottom="0.39370078740157483" header="0" footer="0"/>
  <pageSetup paperSize="9" scale="75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M74"/>
  <sheetViews>
    <sheetView showGridLines="0" zoomScaleNormal="100" zoomScaleSheetLayoutView="100" workbookViewId="0">
      <pane ySplit="13" topLeftCell="A14" activePane="bottomLeft" state="frozen"/>
      <selection sqref="A1:XFD1048576"/>
      <selection pane="bottomLeft"/>
    </sheetView>
  </sheetViews>
  <sheetFormatPr baseColWidth="10" defaultRowHeight="12" x14ac:dyDescent="0.2"/>
  <cols>
    <col min="1" max="1" width="5.7109375" style="328" customWidth="1"/>
    <col min="2" max="2" width="15.7109375" style="327" customWidth="1"/>
    <col min="3" max="3" width="8.7109375" style="328" customWidth="1"/>
    <col min="4" max="9" width="12.28515625" style="328" bestFit="1" customWidth="1"/>
    <col min="10" max="10" width="10.85546875" style="328" bestFit="1" customWidth="1"/>
    <col min="11" max="12" width="12.28515625" style="328" bestFit="1" customWidth="1"/>
    <col min="13" max="13" width="13.28515625" style="328" bestFit="1" customWidth="1"/>
    <col min="14" max="16384" width="11.42578125" style="328"/>
  </cols>
  <sheetData>
    <row r="1" spans="1:13" ht="12.75" customHeight="1" x14ac:dyDescent="0.2">
      <c r="A1" s="153"/>
    </row>
    <row r="2" spans="1:13" ht="12.75" customHeight="1" x14ac:dyDescent="0.2"/>
    <row r="3" spans="1:13" ht="12.75" customHeight="1" x14ac:dyDescent="0.2"/>
    <row r="4" spans="1:13" ht="12.75" customHeight="1" x14ac:dyDescent="0.2">
      <c r="G4" s="329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69" t="s">
        <v>78</v>
      </c>
    </row>
    <row r="10" spans="1:13" ht="12.75" customHeight="1" thickBot="1" x14ac:dyDescent="0.25"/>
    <row r="11" spans="1:13" ht="24.95" customHeight="1" thickTop="1" thickBot="1" x14ac:dyDescent="0.25">
      <c r="B11" s="264" t="str">
        <f>"Tabla 2.2.16. Salarios anuales totales (euros) por Sector de actividad, Sexo y Provincia. Castilla y León. "&amp;Índice!B12</f>
        <v>Tabla 2.2.16. Salarios anuales totales (euros) por Sector de actividad, Sexo y Provincia. Castilla y León. Año 2019</v>
      </c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6"/>
    </row>
    <row r="12" spans="1:13" ht="20.100000000000001" customHeight="1" thickTop="1" x14ac:dyDescent="0.2">
      <c r="B12" s="271" t="s">
        <v>80</v>
      </c>
      <c r="C12" s="262" t="s">
        <v>70</v>
      </c>
      <c r="D12" s="267" t="s">
        <v>69</v>
      </c>
      <c r="E12" s="268"/>
      <c r="F12" s="268"/>
      <c r="G12" s="268"/>
      <c r="H12" s="268"/>
      <c r="I12" s="268"/>
      <c r="J12" s="268"/>
      <c r="K12" s="268"/>
      <c r="L12" s="268"/>
      <c r="M12" s="269" t="s">
        <v>0</v>
      </c>
    </row>
    <row r="13" spans="1:13" ht="20.100000000000001" customHeight="1" thickBot="1" x14ac:dyDescent="0.25">
      <c r="B13" s="272"/>
      <c r="C13" s="263"/>
      <c r="D13" s="168" t="s">
        <v>28</v>
      </c>
      <c r="E13" s="150" t="s">
        <v>29</v>
      </c>
      <c r="F13" s="150" t="s">
        <v>52</v>
      </c>
      <c r="G13" s="150" t="s">
        <v>53</v>
      </c>
      <c r="H13" s="150" t="s">
        <v>54</v>
      </c>
      <c r="I13" s="150" t="s">
        <v>55</v>
      </c>
      <c r="J13" s="150" t="s">
        <v>56</v>
      </c>
      <c r="K13" s="150" t="s">
        <v>57</v>
      </c>
      <c r="L13" s="150" t="s">
        <v>30</v>
      </c>
      <c r="M13" s="270"/>
    </row>
    <row r="14" spans="1:13" ht="15" customHeight="1" thickTop="1" x14ac:dyDescent="0.2">
      <c r="B14" s="292" t="s">
        <v>19</v>
      </c>
      <c r="C14" s="170" t="s">
        <v>150</v>
      </c>
      <c r="D14" s="171">
        <v>20919689</v>
      </c>
      <c r="E14" s="172">
        <v>29957130</v>
      </c>
      <c r="F14" s="172">
        <v>30971206</v>
      </c>
      <c r="G14" s="172">
        <v>21551085</v>
      </c>
      <c r="H14" s="172">
        <v>40408912</v>
      </c>
      <c r="I14" s="172">
        <v>34719168</v>
      </c>
      <c r="J14" s="172">
        <v>12601373</v>
      </c>
      <c r="K14" s="172">
        <v>59155568</v>
      </c>
      <c r="L14" s="172">
        <v>24698559</v>
      </c>
      <c r="M14" s="173">
        <v>274982689</v>
      </c>
    </row>
    <row r="15" spans="1:13" ht="15" customHeight="1" x14ac:dyDescent="0.2">
      <c r="B15" s="286"/>
      <c r="C15" s="174" t="s">
        <v>2</v>
      </c>
      <c r="D15" s="175">
        <v>3526414</v>
      </c>
      <c r="E15" s="176">
        <v>6253022</v>
      </c>
      <c r="F15" s="176">
        <v>5882017</v>
      </c>
      <c r="G15" s="176">
        <v>4974354</v>
      </c>
      <c r="H15" s="176">
        <v>8157282</v>
      </c>
      <c r="I15" s="176">
        <v>8951301</v>
      </c>
      <c r="J15" s="176">
        <v>1692580</v>
      </c>
      <c r="K15" s="176">
        <v>15680682</v>
      </c>
      <c r="L15" s="176">
        <v>3996933</v>
      </c>
      <c r="M15" s="177">
        <v>59114584</v>
      </c>
    </row>
    <row r="16" spans="1:13" ht="15" customHeight="1" x14ac:dyDescent="0.2">
      <c r="B16" s="286"/>
      <c r="C16" s="178" t="s">
        <v>1</v>
      </c>
      <c r="D16" s="22">
        <v>24446103</v>
      </c>
      <c r="E16" s="179">
        <v>36210151</v>
      </c>
      <c r="F16" s="179">
        <v>36853222</v>
      </c>
      <c r="G16" s="179">
        <v>26525439</v>
      </c>
      <c r="H16" s="179">
        <v>48566193</v>
      </c>
      <c r="I16" s="179">
        <v>43670469</v>
      </c>
      <c r="J16" s="179">
        <v>14293953</v>
      </c>
      <c r="K16" s="179">
        <v>74836249</v>
      </c>
      <c r="L16" s="179">
        <v>28695492</v>
      </c>
      <c r="M16" s="180">
        <v>334097273</v>
      </c>
    </row>
    <row r="17" spans="2:13" ht="15" customHeight="1" x14ac:dyDescent="0.2">
      <c r="B17" s="286" t="s">
        <v>20</v>
      </c>
      <c r="C17" s="181" t="s">
        <v>150</v>
      </c>
      <c r="D17" s="222">
        <v>15484825</v>
      </c>
      <c r="E17" s="223">
        <v>48006513</v>
      </c>
      <c r="F17" s="223">
        <v>90364165</v>
      </c>
      <c r="G17" s="223">
        <v>19316784</v>
      </c>
      <c r="H17" s="223">
        <v>39196516</v>
      </c>
      <c r="I17" s="223">
        <v>14953683</v>
      </c>
      <c r="J17" s="223">
        <v>9015702</v>
      </c>
      <c r="K17" s="223">
        <v>39833864</v>
      </c>
      <c r="L17" s="223">
        <v>23487540</v>
      </c>
      <c r="M17" s="224">
        <v>299659592</v>
      </c>
    </row>
    <row r="18" spans="2:13" ht="15" customHeight="1" x14ac:dyDescent="0.2">
      <c r="B18" s="286"/>
      <c r="C18" s="174" t="s">
        <v>2</v>
      </c>
      <c r="D18" s="175">
        <v>1823649</v>
      </c>
      <c r="E18" s="176">
        <v>7274876</v>
      </c>
      <c r="F18" s="176">
        <v>11221786</v>
      </c>
      <c r="G18" s="176">
        <v>1924750</v>
      </c>
      <c r="H18" s="176">
        <v>4693153</v>
      </c>
      <c r="I18" s="176">
        <v>2922023</v>
      </c>
      <c r="J18" s="176">
        <v>1162094</v>
      </c>
      <c r="K18" s="176">
        <v>11785743</v>
      </c>
      <c r="L18" s="176">
        <v>3129876</v>
      </c>
      <c r="M18" s="177">
        <v>45937950</v>
      </c>
    </row>
    <row r="19" spans="2:13" ht="15" customHeight="1" x14ac:dyDescent="0.2">
      <c r="B19" s="286"/>
      <c r="C19" s="178" t="s">
        <v>1</v>
      </c>
      <c r="D19" s="27">
        <v>17308474</v>
      </c>
      <c r="E19" s="226">
        <v>55281389</v>
      </c>
      <c r="F19" s="226">
        <v>101585951</v>
      </c>
      <c r="G19" s="226">
        <v>21241535</v>
      </c>
      <c r="H19" s="226">
        <v>43889670</v>
      </c>
      <c r="I19" s="226">
        <v>17875706</v>
      </c>
      <c r="J19" s="226">
        <v>10177796</v>
      </c>
      <c r="K19" s="226">
        <v>51619606</v>
      </c>
      <c r="L19" s="226">
        <v>26617416</v>
      </c>
      <c r="M19" s="227">
        <v>345597542</v>
      </c>
    </row>
    <row r="20" spans="2:13" ht="15" customHeight="1" x14ac:dyDescent="0.2">
      <c r="B20" s="286" t="s">
        <v>21</v>
      </c>
      <c r="C20" s="181" t="s">
        <v>150</v>
      </c>
      <c r="D20" s="222">
        <v>74552564</v>
      </c>
      <c r="E20" s="223">
        <v>678098232</v>
      </c>
      <c r="F20" s="223">
        <v>305417558</v>
      </c>
      <c r="G20" s="223">
        <v>211078423</v>
      </c>
      <c r="H20" s="223">
        <v>197831470</v>
      </c>
      <c r="I20" s="223">
        <v>111259596</v>
      </c>
      <c r="J20" s="223">
        <v>116076405</v>
      </c>
      <c r="K20" s="223">
        <v>707679064</v>
      </c>
      <c r="L20" s="223">
        <v>88509265</v>
      </c>
      <c r="M20" s="224">
        <v>2490502577</v>
      </c>
    </row>
    <row r="21" spans="2:13" ht="15" customHeight="1" x14ac:dyDescent="0.2">
      <c r="B21" s="286"/>
      <c r="C21" s="174" t="s">
        <v>2</v>
      </c>
      <c r="D21" s="175">
        <v>17601121</v>
      </c>
      <c r="E21" s="176">
        <v>159727378</v>
      </c>
      <c r="F21" s="176">
        <v>84365427</v>
      </c>
      <c r="G21" s="176">
        <v>61320624</v>
      </c>
      <c r="H21" s="176">
        <v>53079120</v>
      </c>
      <c r="I21" s="176">
        <v>28401218</v>
      </c>
      <c r="J21" s="176">
        <v>40126043</v>
      </c>
      <c r="K21" s="176">
        <v>178087285</v>
      </c>
      <c r="L21" s="176">
        <v>25865223</v>
      </c>
      <c r="M21" s="177">
        <v>648573439</v>
      </c>
    </row>
    <row r="22" spans="2:13" ht="15" customHeight="1" x14ac:dyDescent="0.2">
      <c r="B22" s="286"/>
      <c r="C22" s="178" t="s">
        <v>1</v>
      </c>
      <c r="D22" s="26">
        <v>92153685</v>
      </c>
      <c r="E22" s="229">
        <v>837825611</v>
      </c>
      <c r="F22" s="229">
        <v>389782985</v>
      </c>
      <c r="G22" s="229">
        <v>272399047</v>
      </c>
      <c r="H22" s="229">
        <v>250910589</v>
      </c>
      <c r="I22" s="229">
        <v>139660814</v>
      </c>
      <c r="J22" s="229">
        <v>156202448</v>
      </c>
      <c r="K22" s="229">
        <v>885766350</v>
      </c>
      <c r="L22" s="229">
        <v>114374488</v>
      </c>
      <c r="M22" s="230">
        <v>3139076016</v>
      </c>
    </row>
    <row r="23" spans="2:13" ht="15" customHeight="1" x14ac:dyDescent="0.2">
      <c r="B23" s="286" t="s">
        <v>81</v>
      </c>
      <c r="C23" s="181" t="s">
        <v>150</v>
      </c>
      <c r="D23" s="222">
        <v>78014581</v>
      </c>
      <c r="E23" s="223">
        <v>169872663</v>
      </c>
      <c r="F23" s="223">
        <v>192858299</v>
      </c>
      <c r="G23" s="223">
        <v>60001114</v>
      </c>
      <c r="H23" s="223">
        <v>134468755</v>
      </c>
      <c r="I23" s="223">
        <v>70647406</v>
      </c>
      <c r="J23" s="223">
        <v>39392479</v>
      </c>
      <c r="K23" s="223">
        <v>268908255</v>
      </c>
      <c r="L23" s="223">
        <v>70847221</v>
      </c>
      <c r="M23" s="224">
        <v>1085010772</v>
      </c>
    </row>
    <row r="24" spans="2:13" ht="15" customHeight="1" x14ac:dyDescent="0.2">
      <c r="B24" s="286"/>
      <c r="C24" s="174" t="s">
        <v>2</v>
      </c>
      <c r="D24" s="175">
        <v>9647144</v>
      </c>
      <c r="E24" s="176">
        <v>29103797</v>
      </c>
      <c r="F24" s="176">
        <v>26477041</v>
      </c>
      <c r="G24" s="176">
        <v>7341159</v>
      </c>
      <c r="H24" s="176">
        <v>21584125</v>
      </c>
      <c r="I24" s="176">
        <v>12405230</v>
      </c>
      <c r="J24" s="176">
        <v>5842945</v>
      </c>
      <c r="K24" s="176">
        <v>45046948</v>
      </c>
      <c r="L24" s="176">
        <v>8431799</v>
      </c>
      <c r="M24" s="177">
        <v>165880188</v>
      </c>
    </row>
    <row r="25" spans="2:13" ht="15" customHeight="1" x14ac:dyDescent="0.2">
      <c r="B25" s="286"/>
      <c r="C25" s="178" t="s">
        <v>1</v>
      </c>
      <c r="D25" s="26">
        <v>87661725</v>
      </c>
      <c r="E25" s="229">
        <v>198976460</v>
      </c>
      <c r="F25" s="229">
        <v>219335340</v>
      </c>
      <c r="G25" s="229">
        <v>67342272</v>
      </c>
      <c r="H25" s="229">
        <v>156052880</v>
      </c>
      <c r="I25" s="229">
        <v>83052636</v>
      </c>
      <c r="J25" s="229">
        <v>45235424</v>
      </c>
      <c r="K25" s="229">
        <v>313955203</v>
      </c>
      <c r="L25" s="229">
        <v>79279020</v>
      </c>
      <c r="M25" s="230">
        <v>1250890960</v>
      </c>
    </row>
    <row r="26" spans="2:13" ht="15" customHeight="1" x14ac:dyDescent="0.2">
      <c r="B26" s="286" t="s">
        <v>22</v>
      </c>
      <c r="C26" s="181" t="s">
        <v>150</v>
      </c>
      <c r="D26" s="232">
        <v>116764090</v>
      </c>
      <c r="E26" s="233">
        <v>347342590</v>
      </c>
      <c r="F26" s="233">
        <v>399477890</v>
      </c>
      <c r="G26" s="233">
        <v>138286926</v>
      </c>
      <c r="H26" s="233">
        <v>285151178</v>
      </c>
      <c r="I26" s="233">
        <v>157769796</v>
      </c>
      <c r="J26" s="233">
        <v>76125542</v>
      </c>
      <c r="K26" s="233">
        <v>542551114</v>
      </c>
      <c r="L26" s="233">
        <v>129724017</v>
      </c>
      <c r="M26" s="234">
        <v>2193193144</v>
      </c>
    </row>
    <row r="27" spans="2:13" ht="15" customHeight="1" x14ac:dyDescent="0.2">
      <c r="B27" s="286"/>
      <c r="C27" s="174" t="s">
        <v>2</v>
      </c>
      <c r="D27" s="175">
        <v>55851726</v>
      </c>
      <c r="E27" s="176">
        <v>184103574</v>
      </c>
      <c r="F27" s="176">
        <v>220128811</v>
      </c>
      <c r="G27" s="176">
        <v>68878768</v>
      </c>
      <c r="H27" s="176">
        <v>141759156</v>
      </c>
      <c r="I27" s="176">
        <v>82303383</v>
      </c>
      <c r="J27" s="176">
        <v>39939384</v>
      </c>
      <c r="K27" s="176">
        <v>305283650</v>
      </c>
      <c r="L27" s="176">
        <v>66220041</v>
      </c>
      <c r="M27" s="177">
        <v>1164468493</v>
      </c>
    </row>
    <row r="28" spans="2:13" ht="15" customHeight="1" x14ac:dyDescent="0.2">
      <c r="B28" s="286"/>
      <c r="C28" s="178" t="s">
        <v>1</v>
      </c>
      <c r="D28" s="26">
        <v>172615817</v>
      </c>
      <c r="E28" s="229">
        <v>531446163</v>
      </c>
      <c r="F28" s="229">
        <v>619606701</v>
      </c>
      <c r="G28" s="229">
        <v>207165694</v>
      </c>
      <c r="H28" s="229">
        <v>426910334</v>
      </c>
      <c r="I28" s="229">
        <v>240073179</v>
      </c>
      <c r="J28" s="229">
        <v>116064926</v>
      </c>
      <c r="K28" s="229">
        <v>847834764</v>
      </c>
      <c r="L28" s="229">
        <v>195944058</v>
      </c>
      <c r="M28" s="230">
        <v>3357661636</v>
      </c>
    </row>
    <row r="29" spans="2:13" ht="15" customHeight="1" x14ac:dyDescent="0.2">
      <c r="B29" s="286" t="s">
        <v>23</v>
      </c>
      <c r="C29" s="181" t="s">
        <v>150</v>
      </c>
      <c r="D29" s="235">
        <v>16953466</v>
      </c>
      <c r="E29" s="236">
        <v>30265674</v>
      </c>
      <c r="F29" s="236">
        <v>50758737</v>
      </c>
      <c r="G29" s="236">
        <v>13136712</v>
      </c>
      <c r="H29" s="236">
        <v>42398847</v>
      </c>
      <c r="I29" s="236">
        <v>28096813</v>
      </c>
      <c r="J29" s="236">
        <v>8964538</v>
      </c>
      <c r="K29" s="236">
        <v>99062445</v>
      </c>
      <c r="L29" s="236">
        <v>11943891</v>
      </c>
      <c r="M29" s="237">
        <v>301581123</v>
      </c>
    </row>
    <row r="30" spans="2:13" ht="15" customHeight="1" x14ac:dyDescent="0.2">
      <c r="B30" s="286"/>
      <c r="C30" s="174" t="s">
        <v>2</v>
      </c>
      <c r="D30" s="134">
        <v>8643348</v>
      </c>
      <c r="E30" s="135">
        <v>11900414</v>
      </c>
      <c r="F30" s="135">
        <v>21378758</v>
      </c>
      <c r="G30" s="135">
        <v>4763986</v>
      </c>
      <c r="H30" s="135">
        <v>15774746</v>
      </c>
      <c r="I30" s="135">
        <v>10916952</v>
      </c>
      <c r="J30" s="135">
        <v>2885449</v>
      </c>
      <c r="K30" s="135">
        <v>38055309</v>
      </c>
      <c r="L30" s="135">
        <v>4249326</v>
      </c>
      <c r="M30" s="238">
        <v>118568289</v>
      </c>
    </row>
    <row r="31" spans="2:13" ht="15" customHeight="1" x14ac:dyDescent="0.2">
      <c r="B31" s="286"/>
      <c r="C31" s="178" t="s">
        <v>1</v>
      </c>
      <c r="D31" s="239">
        <v>25596814</v>
      </c>
      <c r="E31" s="240">
        <v>42166088</v>
      </c>
      <c r="F31" s="240">
        <v>72137495</v>
      </c>
      <c r="G31" s="240">
        <v>17900698</v>
      </c>
      <c r="H31" s="240">
        <v>58173593</v>
      </c>
      <c r="I31" s="240">
        <v>39013765</v>
      </c>
      <c r="J31" s="240">
        <v>11849987</v>
      </c>
      <c r="K31" s="240">
        <v>137117754</v>
      </c>
      <c r="L31" s="240">
        <v>16193217</v>
      </c>
      <c r="M31" s="241">
        <v>420149412</v>
      </c>
    </row>
    <row r="32" spans="2:13" ht="15" customHeight="1" x14ac:dyDescent="0.2">
      <c r="B32" s="286" t="s">
        <v>82</v>
      </c>
      <c r="C32" s="181" t="s">
        <v>150</v>
      </c>
      <c r="D32" s="235">
        <v>23679182</v>
      </c>
      <c r="E32" s="236">
        <v>57056209</v>
      </c>
      <c r="F32" s="236">
        <v>67185491</v>
      </c>
      <c r="G32" s="236">
        <v>20297666</v>
      </c>
      <c r="H32" s="236">
        <v>53431802</v>
      </c>
      <c r="I32" s="236">
        <v>30681540</v>
      </c>
      <c r="J32" s="236">
        <v>14229626</v>
      </c>
      <c r="K32" s="236">
        <v>110636983</v>
      </c>
      <c r="L32" s="236">
        <v>21522120</v>
      </c>
      <c r="M32" s="237">
        <v>398720619</v>
      </c>
    </row>
    <row r="33" spans="2:13" ht="15" customHeight="1" x14ac:dyDescent="0.2">
      <c r="B33" s="286"/>
      <c r="C33" s="174" t="s">
        <v>2</v>
      </c>
      <c r="D33" s="134">
        <v>23860541</v>
      </c>
      <c r="E33" s="135">
        <v>45334320</v>
      </c>
      <c r="F33" s="135">
        <v>59998615</v>
      </c>
      <c r="G33" s="135">
        <v>13987270</v>
      </c>
      <c r="H33" s="135">
        <v>38922372</v>
      </c>
      <c r="I33" s="135">
        <v>19191988</v>
      </c>
      <c r="J33" s="135">
        <v>10726912</v>
      </c>
      <c r="K33" s="135">
        <v>78855239</v>
      </c>
      <c r="L33" s="135">
        <v>14340603</v>
      </c>
      <c r="M33" s="238">
        <v>305217859</v>
      </c>
    </row>
    <row r="34" spans="2:13" ht="15" customHeight="1" x14ac:dyDescent="0.2">
      <c r="B34" s="286"/>
      <c r="C34" s="178" t="s">
        <v>1</v>
      </c>
      <c r="D34" s="239">
        <v>47539723</v>
      </c>
      <c r="E34" s="240">
        <v>102390529</v>
      </c>
      <c r="F34" s="240">
        <v>127184106</v>
      </c>
      <c r="G34" s="240">
        <v>34284935</v>
      </c>
      <c r="H34" s="240">
        <v>92354173</v>
      </c>
      <c r="I34" s="240">
        <v>49873528</v>
      </c>
      <c r="J34" s="240">
        <v>24956538</v>
      </c>
      <c r="K34" s="240">
        <v>189492222</v>
      </c>
      <c r="L34" s="240">
        <v>35862723</v>
      </c>
      <c r="M34" s="241">
        <v>703938478</v>
      </c>
    </row>
    <row r="35" spans="2:13" ht="15" customHeight="1" x14ac:dyDescent="0.2">
      <c r="B35" s="280" t="s">
        <v>25</v>
      </c>
      <c r="C35" s="181" t="s">
        <v>150</v>
      </c>
      <c r="D35" s="235">
        <v>51729881</v>
      </c>
      <c r="E35" s="236">
        <v>196898309</v>
      </c>
      <c r="F35" s="236">
        <v>207219894</v>
      </c>
      <c r="G35" s="236">
        <v>83094632</v>
      </c>
      <c r="H35" s="236">
        <v>117413262</v>
      </c>
      <c r="I35" s="236">
        <v>64014307</v>
      </c>
      <c r="J35" s="236">
        <v>28803864</v>
      </c>
      <c r="K35" s="236">
        <v>315865654</v>
      </c>
      <c r="L35" s="236">
        <v>48178205</v>
      </c>
      <c r="M35" s="237">
        <v>1113218007</v>
      </c>
    </row>
    <row r="36" spans="2:13" ht="15" customHeight="1" x14ac:dyDescent="0.2">
      <c r="B36" s="281"/>
      <c r="C36" s="174" t="s">
        <v>2</v>
      </c>
      <c r="D36" s="134">
        <v>42780196</v>
      </c>
      <c r="E36" s="135">
        <v>135832751</v>
      </c>
      <c r="F36" s="135">
        <v>153704127</v>
      </c>
      <c r="G36" s="135">
        <v>63399662</v>
      </c>
      <c r="H36" s="135">
        <v>107636909</v>
      </c>
      <c r="I36" s="135">
        <v>59303252</v>
      </c>
      <c r="J36" s="135">
        <v>27238516</v>
      </c>
      <c r="K36" s="135">
        <v>252351870</v>
      </c>
      <c r="L36" s="135">
        <v>36324193</v>
      </c>
      <c r="M36" s="238">
        <v>878571476</v>
      </c>
    </row>
    <row r="37" spans="2:13" ht="15" customHeight="1" x14ac:dyDescent="0.2">
      <c r="B37" s="282"/>
      <c r="C37" s="178" t="s">
        <v>1</v>
      </c>
      <c r="D37" s="239">
        <v>94510077</v>
      </c>
      <c r="E37" s="240">
        <v>332731060</v>
      </c>
      <c r="F37" s="240">
        <v>360924021</v>
      </c>
      <c r="G37" s="240">
        <v>146494294</v>
      </c>
      <c r="H37" s="240">
        <v>225050171</v>
      </c>
      <c r="I37" s="240">
        <v>123317559</v>
      </c>
      <c r="J37" s="240">
        <v>56042380</v>
      </c>
      <c r="K37" s="240">
        <v>568217524</v>
      </c>
      <c r="L37" s="240">
        <v>84502398</v>
      </c>
      <c r="M37" s="241">
        <v>1991789483</v>
      </c>
    </row>
    <row r="38" spans="2:13" ht="15" customHeight="1" x14ac:dyDescent="0.2">
      <c r="B38" s="286" t="s">
        <v>26</v>
      </c>
      <c r="C38" s="181" t="s">
        <v>150</v>
      </c>
      <c r="D38" s="235">
        <v>196898913</v>
      </c>
      <c r="E38" s="236">
        <v>348688418</v>
      </c>
      <c r="F38" s="236">
        <v>546894387</v>
      </c>
      <c r="G38" s="236">
        <v>172519683</v>
      </c>
      <c r="H38" s="236">
        <v>481738866</v>
      </c>
      <c r="I38" s="236">
        <v>194429743</v>
      </c>
      <c r="J38" s="236">
        <v>111833361</v>
      </c>
      <c r="K38" s="236">
        <v>672988103</v>
      </c>
      <c r="L38" s="236">
        <v>187212529</v>
      </c>
      <c r="M38" s="237">
        <v>2913204002</v>
      </c>
    </row>
    <row r="39" spans="2:13" ht="15" customHeight="1" x14ac:dyDescent="0.2">
      <c r="B39" s="286"/>
      <c r="C39" s="174" t="s">
        <v>2</v>
      </c>
      <c r="D39" s="134">
        <v>245591708</v>
      </c>
      <c r="E39" s="135">
        <v>533952798</v>
      </c>
      <c r="F39" s="135">
        <v>704200315</v>
      </c>
      <c r="G39" s="135">
        <v>256961632</v>
      </c>
      <c r="H39" s="135">
        <v>590914713</v>
      </c>
      <c r="I39" s="135">
        <v>247795591</v>
      </c>
      <c r="J39" s="135">
        <v>180037176</v>
      </c>
      <c r="K39" s="135">
        <v>929799220</v>
      </c>
      <c r="L39" s="135">
        <v>263850125</v>
      </c>
      <c r="M39" s="238">
        <v>3953103279</v>
      </c>
    </row>
    <row r="40" spans="2:13" ht="15" customHeight="1" x14ac:dyDescent="0.2">
      <c r="B40" s="286"/>
      <c r="C40" s="178" t="s">
        <v>1</v>
      </c>
      <c r="D40" s="239">
        <v>442490621</v>
      </c>
      <c r="E40" s="240">
        <v>882641216</v>
      </c>
      <c r="F40" s="240">
        <v>1251094702</v>
      </c>
      <c r="G40" s="240">
        <v>429481316</v>
      </c>
      <c r="H40" s="240">
        <v>1072653579</v>
      </c>
      <c r="I40" s="240">
        <v>442225334</v>
      </c>
      <c r="J40" s="240">
        <v>291870537</v>
      </c>
      <c r="K40" s="240">
        <v>1602787323</v>
      </c>
      <c r="L40" s="240">
        <v>451062654</v>
      </c>
      <c r="M40" s="241">
        <v>6866307282</v>
      </c>
    </row>
    <row r="41" spans="2:13" ht="15" customHeight="1" x14ac:dyDescent="0.2">
      <c r="B41" s="280" t="s">
        <v>27</v>
      </c>
      <c r="C41" s="181" t="s">
        <v>150</v>
      </c>
      <c r="D41" s="235">
        <v>37928594</v>
      </c>
      <c r="E41" s="236">
        <v>73215505</v>
      </c>
      <c r="F41" s="236">
        <v>93331584</v>
      </c>
      <c r="G41" s="236">
        <v>29055984</v>
      </c>
      <c r="H41" s="236">
        <v>82995651</v>
      </c>
      <c r="I41" s="236">
        <v>42711713</v>
      </c>
      <c r="J41" s="236">
        <v>26617878</v>
      </c>
      <c r="K41" s="236">
        <v>132749616</v>
      </c>
      <c r="L41" s="236">
        <v>28585719</v>
      </c>
      <c r="M41" s="237">
        <v>547192245</v>
      </c>
    </row>
    <row r="42" spans="2:13" ht="15" customHeight="1" x14ac:dyDescent="0.2">
      <c r="B42" s="281"/>
      <c r="C42" s="174" t="s">
        <v>2</v>
      </c>
      <c r="D42" s="134">
        <v>39402344</v>
      </c>
      <c r="E42" s="135">
        <v>106432358</v>
      </c>
      <c r="F42" s="135">
        <v>114390988</v>
      </c>
      <c r="G42" s="135">
        <v>38722678</v>
      </c>
      <c r="H42" s="135">
        <v>80933560</v>
      </c>
      <c r="I42" s="135">
        <v>44812797</v>
      </c>
      <c r="J42" s="135">
        <v>23591980</v>
      </c>
      <c r="K42" s="135">
        <v>122495448</v>
      </c>
      <c r="L42" s="135">
        <v>36380529</v>
      </c>
      <c r="M42" s="238">
        <v>607162682</v>
      </c>
    </row>
    <row r="43" spans="2:13" ht="15" customHeight="1" x14ac:dyDescent="0.2">
      <c r="B43" s="282"/>
      <c r="C43" s="178" t="s">
        <v>1</v>
      </c>
      <c r="D43" s="239">
        <v>77330938</v>
      </c>
      <c r="E43" s="240">
        <v>179647863</v>
      </c>
      <c r="F43" s="240">
        <v>207722572</v>
      </c>
      <c r="G43" s="240">
        <v>67778663</v>
      </c>
      <c r="H43" s="240">
        <v>163929211</v>
      </c>
      <c r="I43" s="240">
        <v>87524510</v>
      </c>
      <c r="J43" s="240">
        <v>50209858</v>
      </c>
      <c r="K43" s="240">
        <v>255245064</v>
      </c>
      <c r="L43" s="240">
        <v>64966249</v>
      </c>
      <c r="M43" s="241">
        <v>1154354928</v>
      </c>
    </row>
    <row r="44" spans="2:13" ht="15" customHeight="1" x14ac:dyDescent="0.2">
      <c r="B44" s="286" t="s">
        <v>1</v>
      </c>
      <c r="C44" s="181" t="s">
        <v>150</v>
      </c>
      <c r="D44" s="235">
        <v>632925784</v>
      </c>
      <c r="E44" s="236">
        <v>1979401243</v>
      </c>
      <c r="F44" s="236">
        <v>1984479209</v>
      </c>
      <c r="G44" s="236">
        <v>768339009</v>
      </c>
      <c r="H44" s="236">
        <v>1475035258</v>
      </c>
      <c r="I44" s="236">
        <v>749283765</v>
      </c>
      <c r="J44" s="236">
        <v>443660768</v>
      </c>
      <c r="K44" s="236">
        <v>2949430665</v>
      </c>
      <c r="L44" s="236">
        <v>634709066</v>
      </c>
      <c r="M44" s="237">
        <v>11617264769</v>
      </c>
    </row>
    <row r="45" spans="2:13" ht="15" customHeight="1" x14ac:dyDescent="0.2">
      <c r="B45" s="286"/>
      <c r="C45" s="174" t="s">
        <v>2</v>
      </c>
      <c r="D45" s="134">
        <v>448728192</v>
      </c>
      <c r="E45" s="135">
        <v>1219915288</v>
      </c>
      <c r="F45" s="135">
        <v>1401747885</v>
      </c>
      <c r="G45" s="135">
        <v>522274884</v>
      </c>
      <c r="H45" s="135">
        <v>1063455135</v>
      </c>
      <c r="I45" s="135">
        <v>517003736</v>
      </c>
      <c r="J45" s="135">
        <v>333243078</v>
      </c>
      <c r="K45" s="135">
        <v>1977441394</v>
      </c>
      <c r="L45" s="135">
        <v>462788649</v>
      </c>
      <c r="M45" s="238">
        <v>7946598240</v>
      </c>
    </row>
    <row r="46" spans="2:13" ht="15" customHeight="1" thickBot="1" x14ac:dyDescent="0.25">
      <c r="B46" s="291"/>
      <c r="C46" s="191" t="s">
        <v>1</v>
      </c>
      <c r="D46" s="242">
        <v>1081653977</v>
      </c>
      <c r="E46" s="243">
        <v>3199316531</v>
      </c>
      <c r="F46" s="243">
        <v>3386227094</v>
      </c>
      <c r="G46" s="243">
        <v>1290613893</v>
      </c>
      <c r="H46" s="243">
        <v>2538490393</v>
      </c>
      <c r="I46" s="243">
        <v>1266287501</v>
      </c>
      <c r="J46" s="243">
        <v>776903846</v>
      </c>
      <c r="K46" s="243">
        <v>4926872059</v>
      </c>
      <c r="L46" s="243">
        <v>1097497716</v>
      </c>
      <c r="M46" s="244">
        <v>19563863009</v>
      </c>
    </row>
    <row r="47" spans="2:13" ht="11.25" customHeight="1" thickTop="1" x14ac:dyDescent="0.2">
      <c r="B47" s="152" t="s">
        <v>66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</row>
    <row r="51" spans="2:4" x14ac:dyDescent="0.2">
      <c r="D51" s="330"/>
    </row>
    <row r="52" spans="2:4" x14ac:dyDescent="0.2">
      <c r="D52" s="330"/>
    </row>
    <row r="53" spans="2:4" x14ac:dyDescent="0.2">
      <c r="D53" s="330"/>
    </row>
    <row r="54" spans="2:4" x14ac:dyDescent="0.2">
      <c r="D54" s="330"/>
    </row>
    <row r="55" spans="2:4" x14ac:dyDescent="0.2">
      <c r="D55" s="330"/>
    </row>
    <row r="56" spans="2:4" x14ac:dyDescent="0.2">
      <c r="D56" s="330"/>
    </row>
    <row r="57" spans="2:4" x14ac:dyDescent="0.2">
      <c r="D57" s="330"/>
    </row>
    <row r="58" spans="2:4" x14ac:dyDescent="0.2">
      <c r="B58" s="328"/>
    </row>
    <row r="59" spans="2:4" x14ac:dyDescent="0.2">
      <c r="B59" s="328"/>
    </row>
    <row r="60" spans="2:4" x14ac:dyDescent="0.2">
      <c r="D60" s="330"/>
    </row>
    <row r="61" spans="2:4" x14ac:dyDescent="0.2">
      <c r="D61" s="330"/>
    </row>
    <row r="62" spans="2:4" x14ac:dyDescent="0.2">
      <c r="D62" s="330"/>
    </row>
    <row r="63" spans="2:4" x14ac:dyDescent="0.2">
      <c r="D63" s="330"/>
    </row>
    <row r="64" spans="2:4" x14ac:dyDescent="0.2">
      <c r="D64" s="330"/>
    </row>
    <row r="65" spans="4:4" x14ac:dyDescent="0.2">
      <c r="D65" s="330"/>
    </row>
    <row r="66" spans="4:4" x14ac:dyDescent="0.2">
      <c r="D66" s="330"/>
    </row>
    <row r="67" spans="4:4" x14ac:dyDescent="0.2">
      <c r="D67" s="330"/>
    </row>
    <row r="68" spans="4:4" x14ac:dyDescent="0.2">
      <c r="D68" s="330"/>
    </row>
    <row r="69" spans="4:4" x14ac:dyDescent="0.2">
      <c r="D69" s="330"/>
    </row>
    <row r="70" spans="4:4" x14ac:dyDescent="0.2">
      <c r="D70" s="330"/>
    </row>
    <row r="71" spans="4:4" x14ac:dyDescent="0.2">
      <c r="D71" s="330"/>
    </row>
    <row r="72" spans="4:4" x14ac:dyDescent="0.2">
      <c r="D72" s="330"/>
    </row>
    <row r="73" spans="4:4" x14ac:dyDescent="0.2">
      <c r="D73" s="330"/>
    </row>
    <row r="74" spans="4:4" x14ac:dyDescent="0.2">
      <c r="D74" s="330"/>
    </row>
  </sheetData>
  <mergeCells count="16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32:B34"/>
    <mergeCell ref="B35:B37"/>
    <mergeCell ref="B38:B40"/>
    <mergeCell ref="B41:B43"/>
    <mergeCell ref="B44:B46"/>
  </mergeCells>
  <pageMargins left="0.39370078740157483" right="0.39370078740157483" top="0.39370078740157483" bottom="0.39370078740157483" header="0" footer="0"/>
  <pageSetup paperSize="9" scale="75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M74"/>
  <sheetViews>
    <sheetView showGridLines="0" zoomScaleNormal="100" zoomScaleSheetLayoutView="100" workbookViewId="0">
      <pane ySplit="13" topLeftCell="A14" activePane="bottomLeft" state="frozen"/>
      <selection sqref="A1:XFD1048576"/>
      <selection pane="bottomLeft"/>
    </sheetView>
  </sheetViews>
  <sheetFormatPr baseColWidth="10" defaultRowHeight="12" x14ac:dyDescent="0.2"/>
  <cols>
    <col min="1" max="1" width="5.7109375" style="328" customWidth="1"/>
    <col min="2" max="2" width="15.7109375" style="327" customWidth="1"/>
    <col min="3" max="3" width="8.7109375" style="328" customWidth="1"/>
    <col min="4" max="6" width="10.28515625" style="328" customWidth="1"/>
    <col min="7" max="7" width="10.7109375" style="328" customWidth="1"/>
    <col min="8" max="8" width="11.7109375" style="328" customWidth="1"/>
    <col min="9" max="9" width="10.7109375" style="328" customWidth="1"/>
    <col min="10" max="10" width="10.28515625" style="328" customWidth="1"/>
    <col min="11" max="11" width="11.7109375" style="328" customWidth="1"/>
    <col min="12" max="12" width="10.7109375" style="328" customWidth="1"/>
    <col min="13" max="13" width="11.7109375" style="328" customWidth="1"/>
    <col min="14" max="16384" width="11.42578125" style="328"/>
  </cols>
  <sheetData>
    <row r="1" spans="1:13" ht="12.75" customHeight="1" x14ac:dyDescent="0.2">
      <c r="A1" s="153"/>
    </row>
    <row r="2" spans="1:13" ht="12.75" customHeight="1" x14ac:dyDescent="0.2"/>
    <row r="3" spans="1:13" ht="12.75" customHeight="1" x14ac:dyDescent="0.2"/>
    <row r="4" spans="1:13" ht="12.75" customHeight="1" x14ac:dyDescent="0.2">
      <c r="G4" s="329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69" t="s">
        <v>78</v>
      </c>
    </row>
    <row r="10" spans="1:13" ht="12.75" customHeight="1" thickBot="1" x14ac:dyDescent="0.25"/>
    <row r="11" spans="1:13" ht="24.95" customHeight="1" thickTop="1" thickBot="1" x14ac:dyDescent="0.25">
      <c r="B11" s="264" t="str">
        <f>"Tabla 2.2.17. Salario medio anual (euros) por Sector de actividad, Sexo y Provincia. Castilla y León. "&amp;Índice!B12</f>
        <v>Tabla 2.2.17. Salario medio anual (euros) por Sector de actividad, Sexo y Provincia. Castilla y León. Año 2019</v>
      </c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6"/>
    </row>
    <row r="12" spans="1:13" ht="20.100000000000001" customHeight="1" thickTop="1" x14ac:dyDescent="0.2">
      <c r="B12" s="271" t="s">
        <v>80</v>
      </c>
      <c r="C12" s="262" t="s">
        <v>70</v>
      </c>
      <c r="D12" s="267" t="s">
        <v>69</v>
      </c>
      <c r="E12" s="268"/>
      <c r="F12" s="268"/>
      <c r="G12" s="268"/>
      <c r="H12" s="268"/>
      <c r="I12" s="268"/>
      <c r="J12" s="268"/>
      <c r="K12" s="268"/>
      <c r="L12" s="268"/>
      <c r="M12" s="269" t="s">
        <v>0</v>
      </c>
    </row>
    <row r="13" spans="1:13" ht="20.100000000000001" customHeight="1" thickBot="1" x14ac:dyDescent="0.25">
      <c r="B13" s="272"/>
      <c r="C13" s="263"/>
      <c r="D13" s="168" t="s">
        <v>28</v>
      </c>
      <c r="E13" s="150" t="s">
        <v>29</v>
      </c>
      <c r="F13" s="150" t="s">
        <v>52</v>
      </c>
      <c r="G13" s="150" t="s">
        <v>53</v>
      </c>
      <c r="H13" s="150" t="s">
        <v>54</v>
      </c>
      <c r="I13" s="150" t="s">
        <v>55</v>
      </c>
      <c r="J13" s="150" t="s">
        <v>56</v>
      </c>
      <c r="K13" s="150" t="s">
        <v>57</v>
      </c>
      <c r="L13" s="150" t="s">
        <v>30</v>
      </c>
      <c r="M13" s="270"/>
    </row>
    <row r="14" spans="1:13" ht="15" customHeight="1" thickTop="1" x14ac:dyDescent="0.2">
      <c r="B14" s="292" t="s">
        <v>19</v>
      </c>
      <c r="C14" s="170" t="s">
        <v>150</v>
      </c>
      <c r="D14" s="171">
        <v>12914</v>
      </c>
      <c r="E14" s="172">
        <v>9992</v>
      </c>
      <c r="F14" s="172">
        <v>9999</v>
      </c>
      <c r="G14" s="172">
        <v>14289</v>
      </c>
      <c r="H14" s="172">
        <v>13502</v>
      </c>
      <c r="I14" s="172">
        <v>12935</v>
      </c>
      <c r="J14" s="172">
        <v>13775</v>
      </c>
      <c r="K14" s="172">
        <v>11366</v>
      </c>
      <c r="L14" s="172">
        <v>11003</v>
      </c>
      <c r="M14" s="173">
        <v>11820</v>
      </c>
    </row>
    <row r="15" spans="1:13" ht="15" customHeight="1" x14ac:dyDescent="0.2">
      <c r="B15" s="286"/>
      <c r="C15" s="174" t="s">
        <v>2</v>
      </c>
      <c r="D15" s="175">
        <v>10427</v>
      </c>
      <c r="E15" s="176">
        <v>5753</v>
      </c>
      <c r="F15" s="176">
        <v>6921</v>
      </c>
      <c r="G15" s="176">
        <v>12832</v>
      </c>
      <c r="H15" s="176">
        <v>11339</v>
      </c>
      <c r="I15" s="176">
        <v>8008</v>
      </c>
      <c r="J15" s="176">
        <v>11736</v>
      </c>
      <c r="K15" s="176">
        <v>8001</v>
      </c>
      <c r="L15" s="176">
        <v>8316</v>
      </c>
      <c r="M15" s="177">
        <v>8344</v>
      </c>
    </row>
    <row r="16" spans="1:13" ht="15" customHeight="1" x14ac:dyDescent="0.2">
      <c r="B16" s="286"/>
      <c r="C16" s="178" t="s">
        <v>1</v>
      </c>
      <c r="D16" s="22">
        <v>12485</v>
      </c>
      <c r="E16" s="179">
        <v>8864</v>
      </c>
      <c r="F16" s="179">
        <v>9336</v>
      </c>
      <c r="G16" s="179">
        <v>13991</v>
      </c>
      <c r="H16" s="179">
        <v>13083</v>
      </c>
      <c r="I16" s="179">
        <v>11487</v>
      </c>
      <c r="J16" s="179">
        <v>13497</v>
      </c>
      <c r="K16" s="179">
        <v>10445</v>
      </c>
      <c r="L16" s="179">
        <v>10529</v>
      </c>
      <c r="M16" s="180">
        <v>11008</v>
      </c>
    </row>
    <row r="17" spans="2:13" ht="15" customHeight="1" x14ac:dyDescent="0.2">
      <c r="B17" s="286" t="s">
        <v>20</v>
      </c>
      <c r="C17" s="181" t="s">
        <v>150</v>
      </c>
      <c r="D17" s="222">
        <v>26455</v>
      </c>
      <c r="E17" s="223">
        <v>36298</v>
      </c>
      <c r="F17" s="223">
        <v>34475</v>
      </c>
      <c r="G17" s="223">
        <v>29039</v>
      </c>
      <c r="H17" s="223">
        <v>26673</v>
      </c>
      <c r="I17" s="223">
        <v>25012</v>
      </c>
      <c r="J17" s="223">
        <v>28536</v>
      </c>
      <c r="K17" s="223">
        <v>33038</v>
      </c>
      <c r="L17" s="223">
        <v>26458</v>
      </c>
      <c r="M17" s="224">
        <v>30985</v>
      </c>
    </row>
    <row r="18" spans="2:13" ht="15" customHeight="1" x14ac:dyDescent="0.2">
      <c r="B18" s="286"/>
      <c r="C18" s="174" t="s">
        <v>2</v>
      </c>
      <c r="D18" s="175">
        <v>21851</v>
      </c>
      <c r="E18" s="176">
        <v>21402</v>
      </c>
      <c r="F18" s="176">
        <v>26183</v>
      </c>
      <c r="G18" s="176">
        <v>19894</v>
      </c>
      <c r="H18" s="176">
        <v>17838</v>
      </c>
      <c r="I18" s="176">
        <v>22665</v>
      </c>
      <c r="J18" s="176">
        <v>24476</v>
      </c>
      <c r="K18" s="176">
        <v>25423</v>
      </c>
      <c r="L18" s="176">
        <v>18812</v>
      </c>
      <c r="M18" s="177">
        <v>22762</v>
      </c>
    </row>
    <row r="19" spans="2:13" ht="15" customHeight="1" x14ac:dyDescent="0.2">
      <c r="B19" s="286"/>
      <c r="C19" s="178" t="s">
        <v>1</v>
      </c>
      <c r="D19" s="27">
        <v>25881</v>
      </c>
      <c r="E19" s="226">
        <v>33252</v>
      </c>
      <c r="F19" s="226">
        <v>33310</v>
      </c>
      <c r="G19" s="226">
        <v>27878</v>
      </c>
      <c r="H19" s="226">
        <v>25332</v>
      </c>
      <c r="I19" s="226">
        <v>24596</v>
      </c>
      <c r="J19" s="226">
        <v>28006</v>
      </c>
      <c r="K19" s="226">
        <v>30923</v>
      </c>
      <c r="L19" s="226">
        <v>25251</v>
      </c>
      <c r="M19" s="227">
        <v>29566</v>
      </c>
    </row>
    <row r="20" spans="2:13" ht="15" customHeight="1" x14ac:dyDescent="0.2">
      <c r="B20" s="286" t="s">
        <v>21</v>
      </c>
      <c r="C20" s="181" t="s">
        <v>150</v>
      </c>
      <c r="D20" s="222">
        <v>20590</v>
      </c>
      <c r="E20" s="223">
        <v>29289</v>
      </c>
      <c r="F20" s="223">
        <v>22429</v>
      </c>
      <c r="G20" s="223">
        <v>25831</v>
      </c>
      <c r="H20" s="223">
        <v>21185</v>
      </c>
      <c r="I20" s="223">
        <v>22368</v>
      </c>
      <c r="J20" s="223">
        <v>23166</v>
      </c>
      <c r="K20" s="223">
        <v>27930</v>
      </c>
      <c r="L20" s="223">
        <v>19730</v>
      </c>
      <c r="M20" s="224">
        <v>25489</v>
      </c>
    </row>
    <row r="21" spans="2:13" ht="15" customHeight="1" x14ac:dyDescent="0.2">
      <c r="B21" s="286"/>
      <c r="C21" s="174" t="s">
        <v>2</v>
      </c>
      <c r="D21" s="175">
        <v>14410</v>
      </c>
      <c r="E21" s="176">
        <v>22821</v>
      </c>
      <c r="F21" s="176">
        <v>17678</v>
      </c>
      <c r="G21" s="176">
        <v>20670</v>
      </c>
      <c r="H21" s="176">
        <v>18083</v>
      </c>
      <c r="I21" s="176">
        <v>18277</v>
      </c>
      <c r="J21" s="176">
        <v>19032</v>
      </c>
      <c r="K21" s="176">
        <v>22087</v>
      </c>
      <c r="L21" s="176">
        <v>15230</v>
      </c>
      <c r="M21" s="177">
        <v>20068</v>
      </c>
    </row>
    <row r="22" spans="2:13" ht="15" customHeight="1" x14ac:dyDescent="0.2">
      <c r="B22" s="286"/>
      <c r="C22" s="178" t="s">
        <v>1</v>
      </c>
      <c r="D22" s="26">
        <v>19031</v>
      </c>
      <c r="E22" s="229">
        <v>27788</v>
      </c>
      <c r="F22" s="229">
        <v>21196</v>
      </c>
      <c r="G22" s="229">
        <v>24457</v>
      </c>
      <c r="H22" s="229">
        <v>20443</v>
      </c>
      <c r="I22" s="229">
        <v>21394</v>
      </c>
      <c r="J22" s="229">
        <v>21941</v>
      </c>
      <c r="K22" s="229">
        <v>26520</v>
      </c>
      <c r="L22" s="229">
        <v>18494</v>
      </c>
      <c r="M22" s="230">
        <v>24142</v>
      </c>
    </row>
    <row r="23" spans="2:13" ht="15" customHeight="1" x14ac:dyDescent="0.2">
      <c r="B23" s="286" t="s">
        <v>81</v>
      </c>
      <c r="C23" s="181" t="s">
        <v>150</v>
      </c>
      <c r="D23" s="222">
        <v>16686</v>
      </c>
      <c r="E23" s="223">
        <v>20987</v>
      </c>
      <c r="F23" s="223">
        <v>19251</v>
      </c>
      <c r="G23" s="223">
        <v>19643</v>
      </c>
      <c r="H23" s="223">
        <v>18053</v>
      </c>
      <c r="I23" s="223">
        <v>18424</v>
      </c>
      <c r="J23" s="223">
        <v>19586</v>
      </c>
      <c r="K23" s="223">
        <v>21928</v>
      </c>
      <c r="L23" s="223">
        <v>17145</v>
      </c>
      <c r="M23" s="224">
        <v>19538</v>
      </c>
    </row>
    <row r="24" spans="2:13" ht="15" customHeight="1" x14ac:dyDescent="0.2">
      <c r="B24" s="286"/>
      <c r="C24" s="174" t="s">
        <v>2</v>
      </c>
      <c r="D24" s="175">
        <v>14710</v>
      </c>
      <c r="E24" s="176">
        <v>17282</v>
      </c>
      <c r="F24" s="176">
        <v>16760</v>
      </c>
      <c r="G24" s="176">
        <v>16253</v>
      </c>
      <c r="H24" s="176">
        <v>15350</v>
      </c>
      <c r="I24" s="176">
        <v>16694</v>
      </c>
      <c r="J24" s="176">
        <v>17644</v>
      </c>
      <c r="K24" s="176">
        <v>18472</v>
      </c>
      <c r="L24" s="176">
        <v>15694</v>
      </c>
      <c r="M24" s="177">
        <v>16879</v>
      </c>
    </row>
    <row r="25" spans="2:13" ht="15" customHeight="1" x14ac:dyDescent="0.2">
      <c r="B25" s="286"/>
      <c r="C25" s="178" t="s">
        <v>1</v>
      </c>
      <c r="D25" s="26">
        <v>16443</v>
      </c>
      <c r="E25" s="229">
        <v>20349</v>
      </c>
      <c r="F25" s="229">
        <v>18912</v>
      </c>
      <c r="G25" s="229">
        <v>19206</v>
      </c>
      <c r="H25" s="229">
        <v>17623</v>
      </c>
      <c r="I25" s="229">
        <v>18143</v>
      </c>
      <c r="J25" s="229">
        <v>19312</v>
      </c>
      <c r="K25" s="229">
        <v>21355</v>
      </c>
      <c r="L25" s="229">
        <v>16978</v>
      </c>
      <c r="M25" s="230">
        <v>19139</v>
      </c>
    </row>
    <row r="26" spans="2:13" ht="15" customHeight="1" x14ac:dyDescent="0.2">
      <c r="B26" s="286" t="s">
        <v>22</v>
      </c>
      <c r="C26" s="181" t="s">
        <v>150</v>
      </c>
      <c r="D26" s="232">
        <v>17419</v>
      </c>
      <c r="E26" s="233">
        <v>22807</v>
      </c>
      <c r="F26" s="233">
        <v>19717</v>
      </c>
      <c r="G26" s="233">
        <v>19711</v>
      </c>
      <c r="H26" s="233">
        <v>20152</v>
      </c>
      <c r="I26" s="233">
        <v>19326</v>
      </c>
      <c r="J26" s="233">
        <v>19240</v>
      </c>
      <c r="K26" s="233">
        <v>21981</v>
      </c>
      <c r="L26" s="233">
        <v>17572</v>
      </c>
      <c r="M26" s="234">
        <v>20393</v>
      </c>
    </row>
    <row r="27" spans="2:13" ht="15" customHeight="1" x14ac:dyDescent="0.2">
      <c r="B27" s="286"/>
      <c r="C27" s="174" t="s">
        <v>2</v>
      </c>
      <c r="D27" s="175">
        <v>12804</v>
      </c>
      <c r="E27" s="176">
        <v>14989</v>
      </c>
      <c r="F27" s="176">
        <v>13999</v>
      </c>
      <c r="G27" s="176">
        <v>14139</v>
      </c>
      <c r="H27" s="176">
        <v>14460</v>
      </c>
      <c r="I27" s="176">
        <v>13835</v>
      </c>
      <c r="J27" s="176">
        <v>14306</v>
      </c>
      <c r="K27" s="176">
        <v>15112</v>
      </c>
      <c r="L27" s="176">
        <v>13292</v>
      </c>
      <c r="M27" s="177">
        <v>14382</v>
      </c>
    </row>
    <row r="28" spans="2:13" ht="15" customHeight="1" x14ac:dyDescent="0.2">
      <c r="B28" s="286"/>
      <c r="C28" s="178" t="s">
        <v>1</v>
      </c>
      <c r="D28" s="26">
        <v>15599</v>
      </c>
      <c r="E28" s="229">
        <v>19317</v>
      </c>
      <c r="F28" s="229">
        <v>17218</v>
      </c>
      <c r="G28" s="229">
        <v>17427</v>
      </c>
      <c r="H28" s="229">
        <v>17822</v>
      </c>
      <c r="I28" s="229">
        <v>17011</v>
      </c>
      <c r="J28" s="229">
        <v>17199</v>
      </c>
      <c r="K28" s="229">
        <v>18889</v>
      </c>
      <c r="L28" s="229">
        <v>15847</v>
      </c>
      <c r="M28" s="230">
        <v>17811</v>
      </c>
    </row>
    <row r="29" spans="2:13" ht="15" customHeight="1" x14ac:dyDescent="0.2">
      <c r="B29" s="286" t="s">
        <v>23</v>
      </c>
      <c r="C29" s="181" t="s">
        <v>150</v>
      </c>
      <c r="D29" s="235">
        <v>29303</v>
      </c>
      <c r="E29" s="236">
        <v>27798</v>
      </c>
      <c r="F29" s="236">
        <v>28475</v>
      </c>
      <c r="G29" s="236">
        <v>27327</v>
      </c>
      <c r="H29" s="236">
        <v>24410</v>
      </c>
      <c r="I29" s="236">
        <v>31334</v>
      </c>
      <c r="J29" s="236">
        <v>30279</v>
      </c>
      <c r="K29" s="236">
        <v>31717</v>
      </c>
      <c r="L29" s="236">
        <v>25213</v>
      </c>
      <c r="M29" s="237">
        <v>28839</v>
      </c>
    </row>
    <row r="30" spans="2:13" ht="15" customHeight="1" x14ac:dyDescent="0.2">
      <c r="B30" s="286"/>
      <c r="C30" s="174" t="s">
        <v>2</v>
      </c>
      <c r="D30" s="134">
        <v>22006</v>
      </c>
      <c r="E30" s="135">
        <v>20158</v>
      </c>
      <c r="F30" s="135">
        <v>21096</v>
      </c>
      <c r="G30" s="135">
        <v>20590</v>
      </c>
      <c r="H30" s="135">
        <v>18789</v>
      </c>
      <c r="I30" s="135">
        <v>21942</v>
      </c>
      <c r="J30" s="135">
        <v>17242</v>
      </c>
      <c r="K30" s="135">
        <v>24707</v>
      </c>
      <c r="L30" s="135">
        <v>16623</v>
      </c>
      <c r="M30" s="238">
        <v>21448</v>
      </c>
    </row>
    <row r="31" spans="2:13" ht="15" customHeight="1" x14ac:dyDescent="0.2">
      <c r="B31" s="286"/>
      <c r="C31" s="178" t="s">
        <v>1</v>
      </c>
      <c r="D31" s="239">
        <v>26353</v>
      </c>
      <c r="E31" s="240">
        <v>25112</v>
      </c>
      <c r="F31" s="240">
        <v>25801</v>
      </c>
      <c r="G31" s="240">
        <v>25138</v>
      </c>
      <c r="H31" s="240">
        <v>22578</v>
      </c>
      <c r="I31" s="240">
        <v>27982</v>
      </c>
      <c r="J31" s="240">
        <v>25571</v>
      </c>
      <c r="K31" s="240">
        <v>29401</v>
      </c>
      <c r="L31" s="240">
        <v>22202</v>
      </c>
      <c r="M31" s="241">
        <v>26283</v>
      </c>
    </row>
    <row r="32" spans="2:13" ht="15" customHeight="1" x14ac:dyDescent="0.2">
      <c r="B32" s="286" t="s">
        <v>82</v>
      </c>
      <c r="C32" s="181" t="s">
        <v>150</v>
      </c>
      <c r="D32" s="235">
        <v>38554</v>
      </c>
      <c r="E32" s="236">
        <v>42518</v>
      </c>
      <c r="F32" s="236">
        <v>34261</v>
      </c>
      <c r="G32" s="236">
        <v>40608</v>
      </c>
      <c r="H32" s="236">
        <v>39420</v>
      </c>
      <c r="I32" s="236">
        <v>44014</v>
      </c>
      <c r="J32" s="236">
        <v>36724</v>
      </c>
      <c r="K32" s="236">
        <v>45467</v>
      </c>
      <c r="L32" s="236">
        <v>36450</v>
      </c>
      <c r="M32" s="237">
        <v>40353</v>
      </c>
    </row>
    <row r="33" spans="2:13" ht="15" customHeight="1" x14ac:dyDescent="0.2">
      <c r="B33" s="286"/>
      <c r="C33" s="174" t="s">
        <v>2</v>
      </c>
      <c r="D33" s="134">
        <v>26430</v>
      </c>
      <c r="E33" s="135">
        <v>30702</v>
      </c>
      <c r="F33" s="135">
        <v>28579</v>
      </c>
      <c r="G33" s="135">
        <v>30301</v>
      </c>
      <c r="H33" s="135">
        <v>28781</v>
      </c>
      <c r="I33" s="135">
        <v>30448</v>
      </c>
      <c r="J33" s="135">
        <v>29711</v>
      </c>
      <c r="K33" s="135">
        <v>33315</v>
      </c>
      <c r="L33" s="135">
        <v>23240</v>
      </c>
      <c r="M33" s="238">
        <v>29725</v>
      </c>
    </row>
    <row r="34" spans="2:13" ht="15" customHeight="1" x14ac:dyDescent="0.2">
      <c r="B34" s="286"/>
      <c r="C34" s="178" t="s">
        <v>1</v>
      </c>
      <c r="D34" s="239">
        <v>31339</v>
      </c>
      <c r="E34" s="240">
        <v>36328</v>
      </c>
      <c r="F34" s="240">
        <v>31323</v>
      </c>
      <c r="G34" s="240">
        <v>35659</v>
      </c>
      <c r="H34" s="240">
        <v>34106</v>
      </c>
      <c r="I34" s="240">
        <v>37572</v>
      </c>
      <c r="J34" s="240">
        <v>33342</v>
      </c>
      <c r="K34" s="240">
        <v>39475</v>
      </c>
      <c r="L34" s="240">
        <v>29699</v>
      </c>
      <c r="M34" s="241">
        <v>34937</v>
      </c>
    </row>
    <row r="35" spans="2:13" ht="15" customHeight="1" x14ac:dyDescent="0.2">
      <c r="B35" s="280" t="s">
        <v>25</v>
      </c>
      <c r="C35" s="181" t="s">
        <v>150</v>
      </c>
      <c r="D35" s="235">
        <v>16293</v>
      </c>
      <c r="E35" s="236">
        <v>19608</v>
      </c>
      <c r="F35" s="236">
        <v>20133</v>
      </c>
      <c r="G35" s="236">
        <v>17098</v>
      </c>
      <c r="H35" s="236">
        <v>18344</v>
      </c>
      <c r="I35" s="236">
        <v>16854</v>
      </c>
      <c r="J35" s="236">
        <v>16071</v>
      </c>
      <c r="K35" s="236">
        <v>19306</v>
      </c>
      <c r="L35" s="236">
        <v>16362</v>
      </c>
      <c r="M35" s="237">
        <v>18657</v>
      </c>
    </row>
    <row r="36" spans="2:13" ht="15" customHeight="1" x14ac:dyDescent="0.2">
      <c r="B36" s="281"/>
      <c r="C36" s="174" t="s">
        <v>2</v>
      </c>
      <c r="D36" s="134">
        <v>11333</v>
      </c>
      <c r="E36" s="135">
        <v>13190</v>
      </c>
      <c r="F36" s="135">
        <v>12216</v>
      </c>
      <c r="G36" s="135">
        <v>12475</v>
      </c>
      <c r="H36" s="135">
        <v>12358</v>
      </c>
      <c r="I36" s="135">
        <v>11758</v>
      </c>
      <c r="J36" s="135">
        <v>12899</v>
      </c>
      <c r="K36" s="135">
        <v>13925</v>
      </c>
      <c r="L36" s="135">
        <v>10730</v>
      </c>
      <c r="M36" s="238">
        <v>12713</v>
      </c>
    </row>
    <row r="37" spans="2:13" ht="15" customHeight="1" x14ac:dyDescent="0.2">
      <c r="B37" s="282"/>
      <c r="C37" s="178" t="s">
        <v>1</v>
      </c>
      <c r="D37" s="239">
        <v>13599</v>
      </c>
      <c r="E37" s="240">
        <v>16358</v>
      </c>
      <c r="F37" s="240">
        <v>15778</v>
      </c>
      <c r="G37" s="240">
        <v>14734</v>
      </c>
      <c r="H37" s="240">
        <v>14894</v>
      </c>
      <c r="I37" s="240">
        <v>13947</v>
      </c>
      <c r="J37" s="240">
        <v>14356</v>
      </c>
      <c r="K37" s="240">
        <v>16478</v>
      </c>
      <c r="L37" s="240">
        <v>13350</v>
      </c>
      <c r="M37" s="241">
        <v>15467</v>
      </c>
    </row>
    <row r="38" spans="2:13" ht="15" customHeight="1" x14ac:dyDescent="0.2">
      <c r="B38" s="286" t="s">
        <v>26</v>
      </c>
      <c r="C38" s="181" t="s">
        <v>150</v>
      </c>
      <c r="D38" s="235">
        <v>24280</v>
      </c>
      <c r="E38" s="236">
        <v>26650</v>
      </c>
      <c r="F38" s="236">
        <v>26939</v>
      </c>
      <c r="G38" s="236">
        <v>25322</v>
      </c>
      <c r="H38" s="236">
        <v>27457</v>
      </c>
      <c r="I38" s="236">
        <v>27014</v>
      </c>
      <c r="J38" s="236">
        <v>26036</v>
      </c>
      <c r="K38" s="236">
        <v>29716</v>
      </c>
      <c r="L38" s="236">
        <v>24155</v>
      </c>
      <c r="M38" s="237">
        <v>27038</v>
      </c>
    </row>
    <row r="39" spans="2:13" ht="15" customHeight="1" x14ac:dyDescent="0.2">
      <c r="B39" s="286"/>
      <c r="C39" s="174" t="s">
        <v>2</v>
      </c>
      <c r="D39" s="134">
        <v>20433</v>
      </c>
      <c r="E39" s="135">
        <v>22003</v>
      </c>
      <c r="F39" s="135">
        <v>22731</v>
      </c>
      <c r="G39" s="135">
        <v>21414</v>
      </c>
      <c r="H39" s="135">
        <v>22490</v>
      </c>
      <c r="I39" s="135">
        <v>22041</v>
      </c>
      <c r="J39" s="135">
        <v>23399</v>
      </c>
      <c r="K39" s="135">
        <v>24056</v>
      </c>
      <c r="L39" s="135">
        <v>20595</v>
      </c>
      <c r="M39" s="238">
        <v>22469</v>
      </c>
    </row>
    <row r="40" spans="2:13" ht="15" customHeight="1" x14ac:dyDescent="0.2">
      <c r="B40" s="286"/>
      <c r="C40" s="178" t="s">
        <v>1</v>
      </c>
      <c r="D40" s="239">
        <v>21983</v>
      </c>
      <c r="E40" s="240">
        <v>23631</v>
      </c>
      <c r="F40" s="240">
        <v>24397</v>
      </c>
      <c r="G40" s="240">
        <v>22829</v>
      </c>
      <c r="H40" s="240">
        <v>24478</v>
      </c>
      <c r="I40" s="240">
        <v>23982</v>
      </c>
      <c r="J40" s="240">
        <v>24343</v>
      </c>
      <c r="K40" s="240">
        <v>26147</v>
      </c>
      <c r="L40" s="240">
        <v>21937</v>
      </c>
      <c r="M40" s="241">
        <v>24204</v>
      </c>
    </row>
    <row r="41" spans="2:13" ht="15" customHeight="1" x14ac:dyDescent="0.2">
      <c r="B41" s="280" t="s">
        <v>27</v>
      </c>
      <c r="C41" s="181" t="s">
        <v>150</v>
      </c>
      <c r="D41" s="235">
        <v>10822</v>
      </c>
      <c r="E41" s="236">
        <v>12502</v>
      </c>
      <c r="F41" s="236">
        <v>11724</v>
      </c>
      <c r="G41" s="236">
        <v>11443</v>
      </c>
      <c r="H41" s="236">
        <v>11244</v>
      </c>
      <c r="I41" s="236">
        <v>11651</v>
      </c>
      <c r="J41" s="236">
        <v>15180</v>
      </c>
      <c r="K41" s="236">
        <v>13669</v>
      </c>
      <c r="L41" s="236">
        <v>9999</v>
      </c>
      <c r="M41" s="237">
        <v>12097</v>
      </c>
    </row>
    <row r="42" spans="2:13" ht="15" customHeight="1" x14ac:dyDescent="0.2">
      <c r="B42" s="281"/>
      <c r="C42" s="174" t="s">
        <v>2</v>
      </c>
      <c r="D42" s="134">
        <v>8125</v>
      </c>
      <c r="E42" s="135">
        <v>9680</v>
      </c>
      <c r="F42" s="135">
        <v>9008</v>
      </c>
      <c r="G42" s="135">
        <v>9206</v>
      </c>
      <c r="H42" s="135">
        <v>8802</v>
      </c>
      <c r="I42" s="135">
        <v>8644</v>
      </c>
      <c r="J42" s="135">
        <v>9363</v>
      </c>
      <c r="K42" s="135">
        <v>8965</v>
      </c>
      <c r="L42" s="135">
        <v>8173</v>
      </c>
      <c r="M42" s="238">
        <v>8960</v>
      </c>
    </row>
    <row r="43" spans="2:13" ht="15" customHeight="1" x14ac:dyDescent="0.2">
      <c r="B43" s="282"/>
      <c r="C43" s="178" t="s">
        <v>1</v>
      </c>
      <c r="D43" s="239">
        <v>9257</v>
      </c>
      <c r="E43" s="240">
        <v>10660</v>
      </c>
      <c r="F43" s="240">
        <v>10054</v>
      </c>
      <c r="G43" s="240">
        <v>10048</v>
      </c>
      <c r="H43" s="240">
        <v>9889</v>
      </c>
      <c r="I43" s="240">
        <v>9889</v>
      </c>
      <c r="J43" s="240">
        <v>11750</v>
      </c>
      <c r="K43" s="240">
        <v>10919</v>
      </c>
      <c r="L43" s="240">
        <v>8887</v>
      </c>
      <c r="M43" s="241">
        <v>10216</v>
      </c>
    </row>
    <row r="44" spans="2:13" ht="15" customHeight="1" x14ac:dyDescent="0.2">
      <c r="B44" s="286" t="s">
        <v>1</v>
      </c>
      <c r="C44" s="181" t="s">
        <v>150</v>
      </c>
      <c r="D44" s="235">
        <v>19071</v>
      </c>
      <c r="E44" s="236">
        <v>24078</v>
      </c>
      <c r="F44" s="236">
        <v>21591</v>
      </c>
      <c r="G44" s="236">
        <v>21578</v>
      </c>
      <c r="H44" s="236">
        <v>21127</v>
      </c>
      <c r="I44" s="236">
        <v>20523</v>
      </c>
      <c r="J44" s="236">
        <v>21398</v>
      </c>
      <c r="K44" s="236">
        <v>23985</v>
      </c>
      <c r="L44" s="236">
        <v>18806</v>
      </c>
      <c r="M44" s="237">
        <v>22057</v>
      </c>
    </row>
    <row r="45" spans="2:13" ht="15" customHeight="1" x14ac:dyDescent="0.2">
      <c r="B45" s="286"/>
      <c r="C45" s="174" t="s">
        <v>2</v>
      </c>
      <c r="D45" s="134">
        <v>15690</v>
      </c>
      <c r="E45" s="135">
        <v>17422</v>
      </c>
      <c r="F45" s="135">
        <v>16944</v>
      </c>
      <c r="G45" s="135">
        <v>16981</v>
      </c>
      <c r="H45" s="135">
        <v>17292</v>
      </c>
      <c r="I45" s="135">
        <v>16111</v>
      </c>
      <c r="J45" s="135">
        <v>18233</v>
      </c>
      <c r="K45" s="135">
        <v>18400</v>
      </c>
      <c r="L45" s="135">
        <v>15749</v>
      </c>
      <c r="M45" s="238">
        <v>17244</v>
      </c>
    </row>
    <row r="46" spans="2:13" ht="15" customHeight="1" thickBot="1" x14ac:dyDescent="0.25">
      <c r="B46" s="291"/>
      <c r="C46" s="191" t="s">
        <v>1</v>
      </c>
      <c r="D46" s="242">
        <v>17506</v>
      </c>
      <c r="E46" s="243">
        <v>21016</v>
      </c>
      <c r="F46" s="243">
        <v>19390</v>
      </c>
      <c r="G46" s="243">
        <v>19448</v>
      </c>
      <c r="H46" s="243">
        <v>19331</v>
      </c>
      <c r="I46" s="243">
        <v>18459</v>
      </c>
      <c r="J46" s="243">
        <v>19915</v>
      </c>
      <c r="K46" s="243">
        <v>21380</v>
      </c>
      <c r="L46" s="243">
        <v>17383</v>
      </c>
      <c r="M46" s="244">
        <v>19811</v>
      </c>
    </row>
    <row r="47" spans="2:13" ht="11.25" customHeight="1" thickTop="1" x14ac:dyDescent="0.2">
      <c r="B47" s="152" t="s">
        <v>66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</row>
    <row r="51" spans="2:4" x14ac:dyDescent="0.2">
      <c r="D51" s="330"/>
    </row>
    <row r="52" spans="2:4" x14ac:dyDescent="0.2">
      <c r="D52" s="330"/>
    </row>
    <row r="53" spans="2:4" x14ac:dyDescent="0.2">
      <c r="D53" s="330"/>
    </row>
    <row r="54" spans="2:4" x14ac:dyDescent="0.2">
      <c r="D54" s="330"/>
    </row>
    <row r="55" spans="2:4" x14ac:dyDescent="0.2">
      <c r="D55" s="330"/>
    </row>
    <row r="56" spans="2:4" x14ac:dyDescent="0.2">
      <c r="D56" s="330"/>
    </row>
    <row r="57" spans="2:4" x14ac:dyDescent="0.2">
      <c r="D57" s="330"/>
    </row>
    <row r="58" spans="2:4" x14ac:dyDescent="0.2">
      <c r="B58" s="328"/>
    </row>
    <row r="59" spans="2:4" x14ac:dyDescent="0.2">
      <c r="B59" s="328"/>
    </row>
    <row r="60" spans="2:4" x14ac:dyDescent="0.2">
      <c r="D60" s="330"/>
    </row>
    <row r="61" spans="2:4" x14ac:dyDescent="0.2">
      <c r="D61" s="330"/>
    </row>
    <row r="62" spans="2:4" x14ac:dyDescent="0.2">
      <c r="D62" s="330"/>
    </row>
    <row r="63" spans="2:4" x14ac:dyDescent="0.2">
      <c r="D63" s="330"/>
    </row>
    <row r="64" spans="2:4" x14ac:dyDescent="0.2">
      <c r="D64" s="330"/>
    </row>
    <row r="65" spans="4:4" x14ac:dyDescent="0.2">
      <c r="D65" s="330"/>
    </row>
    <row r="66" spans="4:4" x14ac:dyDescent="0.2">
      <c r="D66" s="330"/>
    </row>
    <row r="67" spans="4:4" x14ac:dyDescent="0.2">
      <c r="D67" s="330"/>
    </row>
    <row r="68" spans="4:4" x14ac:dyDescent="0.2">
      <c r="D68" s="330"/>
    </row>
    <row r="69" spans="4:4" x14ac:dyDescent="0.2">
      <c r="D69" s="330"/>
    </row>
    <row r="70" spans="4:4" x14ac:dyDescent="0.2">
      <c r="D70" s="330"/>
    </row>
    <row r="71" spans="4:4" x14ac:dyDescent="0.2">
      <c r="D71" s="330"/>
    </row>
    <row r="72" spans="4:4" x14ac:dyDescent="0.2">
      <c r="D72" s="330"/>
    </row>
    <row r="73" spans="4:4" x14ac:dyDescent="0.2">
      <c r="D73" s="330"/>
    </row>
    <row r="74" spans="4:4" x14ac:dyDescent="0.2">
      <c r="D74" s="330"/>
    </row>
  </sheetData>
  <mergeCells count="16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32:B34"/>
    <mergeCell ref="B35:B37"/>
    <mergeCell ref="B38:B40"/>
    <mergeCell ref="B41:B43"/>
    <mergeCell ref="B44:B46"/>
  </mergeCells>
  <pageMargins left="0.39370078740157483" right="0.39370078740157483" top="0.39370078740157483" bottom="0.39370078740157483" header="0" footer="0"/>
  <pageSetup paperSize="9" scale="75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L60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8" x14ac:dyDescent="0.2">
      <c r="A1" s="153"/>
    </row>
    <row r="6" spans="1:8" x14ac:dyDescent="0.2">
      <c r="H6" s="79"/>
    </row>
    <row r="9" spans="1:8" x14ac:dyDescent="0.2">
      <c r="B9" s="69" t="s">
        <v>78</v>
      </c>
      <c r="C9" s="15"/>
      <c r="D9" s="15"/>
      <c r="E9" s="15"/>
    </row>
    <row r="10" spans="1:8" ht="12.75" customHeight="1" x14ac:dyDescent="0.2"/>
    <row r="11" spans="1:8" ht="12.75" customHeight="1" thickBot="1" x14ac:dyDescent="0.25">
      <c r="C11" s="30" t="s">
        <v>151</v>
      </c>
      <c r="D11" s="3" t="s">
        <v>51</v>
      </c>
      <c r="E11" s="116"/>
    </row>
    <row r="12" spans="1:8" ht="13.5" thickTop="1" x14ac:dyDescent="0.2">
      <c r="C12" s="23" t="s">
        <v>45</v>
      </c>
      <c r="D12" s="38">
        <v>15476</v>
      </c>
      <c r="E12" s="116"/>
    </row>
    <row r="13" spans="1:8" x14ac:dyDescent="0.2">
      <c r="C13" s="24" t="s">
        <v>39</v>
      </c>
      <c r="D13" s="39">
        <v>16510</v>
      </c>
      <c r="E13" s="116"/>
    </row>
    <row r="14" spans="1:8" x14ac:dyDescent="0.2">
      <c r="C14" s="24" t="s">
        <v>133</v>
      </c>
      <c r="D14" s="39">
        <v>17460</v>
      </c>
      <c r="E14" s="116"/>
    </row>
    <row r="15" spans="1:8" x14ac:dyDescent="0.2">
      <c r="C15" s="24" t="s">
        <v>41</v>
      </c>
      <c r="D15" s="39">
        <v>17701</v>
      </c>
      <c r="E15" s="116"/>
    </row>
    <row r="16" spans="1:8" x14ac:dyDescent="0.2">
      <c r="C16" s="24" t="s">
        <v>43</v>
      </c>
      <c r="D16" s="39">
        <v>18176</v>
      </c>
      <c r="E16" s="116"/>
    </row>
    <row r="17" spans="3:5" x14ac:dyDescent="0.2">
      <c r="C17" s="24" t="s">
        <v>48</v>
      </c>
      <c r="D17" s="39">
        <v>18953</v>
      </c>
      <c r="E17" s="116"/>
    </row>
    <row r="18" spans="3:5" x14ac:dyDescent="0.2">
      <c r="C18" s="24" t="s">
        <v>47</v>
      </c>
      <c r="D18" s="39">
        <v>19580</v>
      </c>
      <c r="E18" s="116"/>
    </row>
    <row r="19" spans="3:5" x14ac:dyDescent="0.2">
      <c r="C19" s="24" t="s">
        <v>0</v>
      </c>
      <c r="D19" s="39">
        <v>19811</v>
      </c>
      <c r="E19" s="116"/>
    </row>
    <row r="20" spans="3:5" x14ac:dyDescent="0.2">
      <c r="C20" s="24" t="s">
        <v>131</v>
      </c>
      <c r="D20" s="39">
        <v>19834</v>
      </c>
      <c r="E20" s="116"/>
    </row>
    <row r="21" spans="3:5" x14ac:dyDescent="0.2">
      <c r="C21" s="24" t="s">
        <v>46</v>
      </c>
      <c r="D21" s="39">
        <v>19879</v>
      </c>
      <c r="E21" s="116"/>
    </row>
    <row r="22" spans="3:5" x14ac:dyDescent="0.2">
      <c r="C22" s="24" t="s">
        <v>42</v>
      </c>
      <c r="D22" s="39">
        <v>20078</v>
      </c>
      <c r="E22" s="116"/>
    </row>
    <row r="23" spans="3:5" x14ac:dyDescent="0.2">
      <c r="C23" s="24" t="s">
        <v>191</v>
      </c>
      <c r="D23" s="39">
        <v>20566</v>
      </c>
      <c r="E23" s="116"/>
    </row>
    <row r="24" spans="3:5" x14ac:dyDescent="0.2">
      <c r="C24" s="24" t="s">
        <v>40</v>
      </c>
      <c r="D24" s="39">
        <v>20736</v>
      </c>
      <c r="E24" s="116"/>
    </row>
    <row r="25" spans="3:5" x14ac:dyDescent="0.2">
      <c r="C25" s="24" t="s">
        <v>130</v>
      </c>
      <c r="D25" s="39">
        <v>21311</v>
      </c>
      <c r="E25" s="116"/>
    </row>
    <row r="26" spans="3:5" x14ac:dyDescent="0.2">
      <c r="C26" s="24" t="s">
        <v>135</v>
      </c>
      <c r="D26" s="39">
        <v>21666</v>
      </c>
      <c r="E26" s="116"/>
    </row>
    <row r="27" spans="3:5" x14ac:dyDescent="0.2">
      <c r="C27" s="24" t="s">
        <v>44</v>
      </c>
      <c r="D27" s="39">
        <v>23122</v>
      </c>
      <c r="E27" s="116"/>
    </row>
    <row r="28" spans="3:5" x14ac:dyDescent="0.2">
      <c r="C28" s="24" t="s">
        <v>134</v>
      </c>
      <c r="D28" s="39">
        <v>23246</v>
      </c>
      <c r="E28" s="116"/>
    </row>
    <row r="29" spans="3:5" ht="13.5" thickBot="1" x14ac:dyDescent="0.25">
      <c r="C29" s="37" t="s">
        <v>132</v>
      </c>
      <c r="D29" s="113">
        <v>26721</v>
      </c>
      <c r="E29" s="116"/>
    </row>
    <row r="30" spans="3:5" ht="13.5" thickTop="1" x14ac:dyDescent="0.2"/>
    <row r="31" spans="3:5" x14ac:dyDescent="0.2">
      <c r="C31" t="str">
        <f>"Gráfico 2.2.1. Salario medio anual por Comunidad autónoma. 
"&amp;Índice!B12</f>
        <v>Gráfico 2.2.1. Salario medio anual por Comunidad autónoma. 
Año 2019</v>
      </c>
    </row>
    <row r="34" spans="2:12" ht="12.75" customHeight="1" x14ac:dyDescent="0.2"/>
    <row r="35" spans="2:12" ht="12.75" customHeight="1" x14ac:dyDescent="0.2"/>
    <row r="38" spans="2:12" ht="12.75" customHeight="1" x14ac:dyDescent="0.2">
      <c r="B38" s="152" t="s">
        <v>188</v>
      </c>
      <c r="C38" s="152"/>
      <c r="D38" s="152"/>
      <c r="E38" s="152"/>
      <c r="F38" s="152"/>
      <c r="G38" s="152"/>
      <c r="H38" s="152"/>
      <c r="I38" s="152"/>
      <c r="J38" s="152"/>
      <c r="K38" s="152"/>
      <c r="L38" s="152"/>
    </row>
    <row r="39" spans="2:12" ht="12.75" customHeight="1" x14ac:dyDescent="0.2">
      <c r="B39" s="152" t="s">
        <v>66</v>
      </c>
      <c r="C39" s="152"/>
      <c r="D39" s="152"/>
      <c r="E39" s="152"/>
      <c r="F39" s="152"/>
      <c r="G39" s="152"/>
      <c r="H39" s="152"/>
      <c r="I39" s="152"/>
      <c r="J39" s="152"/>
      <c r="K39" s="152"/>
      <c r="L39" s="152"/>
    </row>
    <row r="41" spans="2:12" x14ac:dyDescent="0.2">
      <c r="B41" s="71"/>
      <c r="C41" s="85"/>
      <c r="D41" s="86"/>
    </row>
    <row r="42" spans="2:12" x14ac:dyDescent="0.2">
      <c r="B42" s="71"/>
      <c r="C42" s="87"/>
      <c r="D42" s="88"/>
    </row>
    <row r="43" spans="2:12" x14ac:dyDescent="0.2">
      <c r="B43" s="71"/>
      <c r="C43" s="89"/>
      <c r="D43" s="88"/>
    </row>
    <row r="44" spans="2:12" x14ac:dyDescent="0.2">
      <c r="B44" s="71"/>
      <c r="C44" s="89"/>
      <c r="D44" s="88"/>
    </row>
    <row r="45" spans="2:12" x14ac:dyDescent="0.2">
      <c r="B45" s="71"/>
      <c r="C45" s="89"/>
      <c r="D45" s="88"/>
    </row>
    <row r="46" spans="2:12" x14ac:dyDescent="0.2">
      <c r="B46" s="71"/>
      <c r="C46" s="89"/>
      <c r="D46" s="88"/>
    </row>
    <row r="47" spans="2:12" x14ac:dyDescent="0.2">
      <c r="B47" s="71"/>
      <c r="C47" s="89"/>
      <c r="D47" s="88"/>
    </row>
    <row r="48" spans="2:12" x14ac:dyDescent="0.2">
      <c r="B48" s="71"/>
      <c r="C48" s="89"/>
      <c r="D48" s="88"/>
    </row>
    <row r="49" spans="2:4" x14ac:dyDescent="0.2">
      <c r="B49" s="71"/>
      <c r="C49" s="89"/>
      <c r="D49" s="88"/>
    </row>
    <row r="50" spans="2:4" x14ac:dyDescent="0.2">
      <c r="B50" s="71"/>
      <c r="C50" s="89"/>
      <c r="D50" s="88"/>
    </row>
    <row r="51" spans="2:4" x14ac:dyDescent="0.2">
      <c r="B51" s="71"/>
      <c r="C51" s="89"/>
      <c r="D51" s="88"/>
    </row>
    <row r="52" spans="2:4" x14ac:dyDescent="0.2">
      <c r="B52" s="71"/>
      <c r="C52" s="89"/>
      <c r="D52" s="88"/>
    </row>
    <row r="53" spans="2:4" x14ac:dyDescent="0.2">
      <c r="B53" s="71"/>
      <c r="C53" s="87"/>
      <c r="D53" s="88"/>
    </row>
    <row r="54" spans="2:4" x14ac:dyDescent="0.2">
      <c r="B54" s="71"/>
      <c r="C54" s="89"/>
      <c r="D54" s="88"/>
    </row>
    <row r="55" spans="2:4" x14ac:dyDescent="0.2">
      <c r="B55" s="71"/>
      <c r="C55" s="89"/>
      <c r="D55" s="88"/>
    </row>
    <row r="56" spans="2:4" x14ac:dyDescent="0.2">
      <c r="B56" s="71"/>
      <c r="C56" s="89"/>
      <c r="D56" s="88"/>
    </row>
    <row r="57" spans="2:4" x14ac:dyDescent="0.2">
      <c r="B57" s="71"/>
      <c r="C57" s="89"/>
      <c r="D57" s="88"/>
    </row>
    <row r="58" spans="2:4" x14ac:dyDescent="0.2">
      <c r="B58" s="71"/>
      <c r="C58" s="89"/>
      <c r="D58" s="88"/>
    </row>
    <row r="59" spans="2:4" x14ac:dyDescent="0.2">
      <c r="B59" s="71"/>
      <c r="C59" s="89"/>
      <c r="D59" s="88"/>
    </row>
    <row r="60" spans="2:4" x14ac:dyDescent="0.2">
      <c r="B60" s="71"/>
      <c r="C60" s="71"/>
      <c r="D60" s="71"/>
    </row>
  </sheetData>
  <sortState ref="C12:D29">
    <sortCondition ref="D12:D29"/>
  </sortState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3" x14ac:dyDescent="0.2">
      <c r="A1" s="153"/>
    </row>
    <row r="9" spans="1:13" x14ac:dyDescent="0.2">
      <c r="B9" s="69" t="s">
        <v>78</v>
      </c>
      <c r="C9" s="15"/>
      <c r="D9" s="15"/>
      <c r="E9" s="15"/>
      <c r="F9" s="15"/>
    </row>
    <row r="12" spans="1:13" ht="12.75" customHeight="1" thickBot="1" x14ac:dyDescent="0.25">
      <c r="B12" t="s">
        <v>83</v>
      </c>
      <c r="C12" s="25" t="s">
        <v>28</v>
      </c>
      <c r="D12" s="31" t="s">
        <v>29</v>
      </c>
      <c r="E12" s="31" t="s">
        <v>52</v>
      </c>
      <c r="F12" s="31" t="s">
        <v>53</v>
      </c>
      <c r="G12" s="31" t="s">
        <v>54</v>
      </c>
      <c r="H12" s="31" t="s">
        <v>55</v>
      </c>
      <c r="I12" s="31" t="s">
        <v>56</v>
      </c>
      <c r="J12" s="31" t="s">
        <v>57</v>
      </c>
      <c r="K12" s="31" t="s">
        <v>30</v>
      </c>
      <c r="L12" s="114" t="s">
        <v>0</v>
      </c>
      <c r="M12" s="115"/>
    </row>
    <row r="13" spans="1:13" ht="13.5" thickTop="1" x14ac:dyDescent="0.2">
      <c r="B13" t="s">
        <v>84</v>
      </c>
      <c r="C13" s="43">
        <f>'2.2.2.'!D16</f>
        <v>189</v>
      </c>
      <c r="D13" s="43">
        <f>'2.2.2.'!E16</f>
        <v>432</v>
      </c>
      <c r="E13" s="43">
        <f>'2.2.2.'!F16</f>
        <v>321</v>
      </c>
      <c r="F13" s="43">
        <f>'2.2.2.'!G16</f>
        <v>162</v>
      </c>
      <c r="G13" s="43">
        <f>'2.2.2.'!H16</f>
        <v>291</v>
      </c>
      <c r="H13" s="43">
        <f>'2.2.2.'!I16</f>
        <v>363</v>
      </c>
      <c r="I13" s="43">
        <f>'2.2.2.'!J16</f>
        <v>157</v>
      </c>
      <c r="J13" s="43">
        <f>'2.2.2.'!K16</f>
        <v>641</v>
      </c>
      <c r="K13" s="43">
        <f>'2.2.2.'!L16</f>
        <v>120</v>
      </c>
      <c r="L13" s="43">
        <f>'2.2.2.'!M16</f>
        <v>2676</v>
      </c>
    </row>
    <row r="14" spans="1:13" x14ac:dyDescent="0.2">
      <c r="B14" t="s">
        <v>85</v>
      </c>
      <c r="C14" s="43">
        <f>'2.2.2.'!D19</f>
        <v>6491</v>
      </c>
      <c r="D14" s="43">
        <f>'2.2.2.'!E19</f>
        <v>14362</v>
      </c>
      <c r="E14" s="43">
        <f>'2.2.2.'!F19</f>
        <v>14385</v>
      </c>
      <c r="F14" s="43">
        <f>'2.2.2.'!G19</f>
        <v>6058</v>
      </c>
      <c r="G14" s="43">
        <f>'2.2.2.'!H19</f>
        <v>11763</v>
      </c>
      <c r="H14" s="43">
        <f>'2.2.2.'!I19</f>
        <v>7983</v>
      </c>
      <c r="I14" s="43">
        <f>'2.2.2.'!J19</f>
        <v>4127</v>
      </c>
      <c r="J14" s="43">
        <f>'2.2.2.'!K19</f>
        <v>20508</v>
      </c>
      <c r="K14" s="43">
        <f>'2.2.2.'!L19</f>
        <v>5719</v>
      </c>
      <c r="L14" s="43">
        <f>'2.2.2.'!M19</f>
        <v>91396</v>
      </c>
    </row>
    <row r="15" spans="1:13" x14ac:dyDescent="0.2">
      <c r="B15" t="s">
        <v>86</v>
      </c>
      <c r="C15" s="43">
        <f>'2.2.2.'!D22</f>
        <v>12042</v>
      </c>
      <c r="D15" s="43">
        <f>'2.2.2.'!E22</f>
        <v>28150</v>
      </c>
      <c r="E15" s="43">
        <f>'2.2.2.'!F22</f>
        <v>33902</v>
      </c>
      <c r="F15" s="43">
        <f>'2.2.2.'!G22</f>
        <v>12951</v>
      </c>
      <c r="G15" s="43">
        <f>'2.2.2.'!H22</f>
        <v>25877</v>
      </c>
      <c r="H15" s="43">
        <f>'2.2.2.'!I22</f>
        <v>12937</v>
      </c>
      <c r="I15" s="43">
        <f>'2.2.2.'!J22</f>
        <v>7156</v>
      </c>
      <c r="J15" s="43">
        <f>'2.2.2.'!K22</f>
        <v>42204</v>
      </c>
      <c r="K15" s="43">
        <f>'2.2.2.'!L22</f>
        <v>12314</v>
      </c>
      <c r="L15" s="43">
        <f>'2.2.2.'!M22</f>
        <v>187533</v>
      </c>
    </row>
    <row r="16" spans="1:13" x14ac:dyDescent="0.2">
      <c r="B16" t="s">
        <v>87</v>
      </c>
      <c r="C16" s="43">
        <f>'2.2.2.'!D25</f>
        <v>15732</v>
      </c>
      <c r="D16" s="43">
        <f>'2.2.2.'!E25</f>
        <v>39944</v>
      </c>
      <c r="E16" s="43">
        <f>'2.2.2.'!F25</f>
        <v>47021</v>
      </c>
      <c r="F16" s="43">
        <f>'2.2.2.'!G25</f>
        <v>16954</v>
      </c>
      <c r="G16" s="43">
        <f>'2.2.2.'!H25</f>
        <v>33096</v>
      </c>
      <c r="H16" s="43">
        <f>'2.2.2.'!I25</f>
        <v>17292</v>
      </c>
      <c r="I16" s="43">
        <f>'2.2.2.'!J25</f>
        <v>9409</v>
      </c>
      <c r="J16" s="43">
        <f>'2.2.2.'!K25</f>
        <v>65331</v>
      </c>
      <c r="K16" s="43">
        <f>'2.2.2.'!L25</f>
        <v>16105</v>
      </c>
      <c r="L16" s="43">
        <f>'2.2.2.'!M25</f>
        <v>260884</v>
      </c>
    </row>
    <row r="17" spans="2:12" x14ac:dyDescent="0.2">
      <c r="B17" t="s">
        <v>88</v>
      </c>
      <c r="C17" s="43">
        <f>'2.2.2.'!D28</f>
        <v>15601</v>
      </c>
      <c r="D17" s="43">
        <f>'2.2.2.'!E28</f>
        <v>40231</v>
      </c>
      <c r="E17" s="43">
        <f>'2.2.2.'!F28</f>
        <v>46652</v>
      </c>
      <c r="F17" s="43">
        <f>'2.2.2.'!G28</f>
        <v>16933</v>
      </c>
      <c r="G17" s="43">
        <f>'2.2.2.'!H28</f>
        <v>34713</v>
      </c>
      <c r="H17" s="43">
        <f>'2.2.2.'!I28</f>
        <v>17784</v>
      </c>
      <c r="I17" s="43">
        <f>'2.2.2.'!J28</f>
        <v>10275</v>
      </c>
      <c r="J17" s="43">
        <f>'2.2.2.'!K28</f>
        <v>61685</v>
      </c>
      <c r="K17" s="43">
        <f>'2.2.2.'!L28</f>
        <v>16188</v>
      </c>
      <c r="L17" s="43">
        <f>'2.2.2.'!M28</f>
        <v>260062</v>
      </c>
    </row>
    <row r="18" spans="2:12" x14ac:dyDescent="0.2">
      <c r="B18" t="s">
        <v>89</v>
      </c>
      <c r="C18" s="43">
        <f>'2.2.2.'!D31</f>
        <v>11002</v>
      </c>
      <c r="D18" s="43">
        <f>'2.2.2.'!E31</f>
        <v>27420</v>
      </c>
      <c r="E18" s="43">
        <f>'2.2.2.'!F31</f>
        <v>30619</v>
      </c>
      <c r="F18" s="43">
        <f>'2.2.2.'!G31</f>
        <v>12521</v>
      </c>
      <c r="G18" s="43">
        <f>'2.2.2.'!H31</f>
        <v>23984</v>
      </c>
      <c r="H18" s="43">
        <f>'2.2.2.'!I31</f>
        <v>11516</v>
      </c>
      <c r="I18" s="43">
        <f>'2.2.2.'!J31</f>
        <v>7325</v>
      </c>
      <c r="J18" s="43">
        <f>'2.2.2.'!K31</f>
        <v>37835</v>
      </c>
      <c r="K18" s="43">
        <f>'2.2.2.'!L31</f>
        <v>11793</v>
      </c>
      <c r="L18" s="43">
        <f>'2.2.2.'!M31</f>
        <v>174015</v>
      </c>
    </row>
    <row r="19" spans="2:12" x14ac:dyDescent="0.2">
      <c r="B19" t="s">
        <v>90</v>
      </c>
      <c r="C19" s="43">
        <f>'2.2.2.'!D34</f>
        <v>730</v>
      </c>
      <c r="D19" s="43">
        <f>'2.2.2.'!E34</f>
        <v>1690</v>
      </c>
      <c r="E19" s="43">
        <f>'2.2.2.'!F34</f>
        <v>1741</v>
      </c>
      <c r="F19" s="43">
        <f>'2.2.2.'!G34</f>
        <v>785</v>
      </c>
      <c r="G19" s="43">
        <f>'2.2.2.'!H34</f>
        <v>1594</v>
      </c>
      <c r="H19" s="43">
        <f>'2.2.2.'!I34</f>
        <v>725</v>
      </c>
      <c r="I19" s="43">
        <f>'2.2.2.'!J34</f>
        <v>562</v>
      </c>
      <c r="J19" s="43">
        <f>'2.2.2.'!K34</f>
        <v>2239</v>
      </c>
      <c r="K19" s="43">
        <f>'2.2.2.'!L34</f>
        <v>897</v>
      </c>
      <c r="L19" s="43">
        <f>'2.2.2.'!M34</f>
        <v>10963</v>
      </c>
    </row>
    <row r="20" spans="2:12" x14ac:dyDescent="0.2">
      <c r="B20" t="s">
        <v>1</v>
      </c>
      <c r="C20" s="43">
        <f>'2.2.2.'!D37</f>
        <v>61787</v>
      </c>
      <c r="D20" s="43">
        <f>'2.2.2.'!E37</f>
        <v>152229</v>
      </c>
      <c r="E20" s="43">
        <f>'2.2.2.'!F37</f>
        <v>174641</v>
      </c>
      <c r="F20" s="43">
        <f>'2.2.2.'!G37</f>
        <v>66364</v>
      </c>
      <c r="G20" s="43">
        <f>'2.2.2.'!H37</f>
        <v>131318</v>
      </c>
      <c r="H20" s="43">
        <f>'2.2.2.'!I37</f>
        <v>68600</v>
      </c>
      <c r="I20" s="43">
        <f>'2.2.2.'!J37</f>
        <v>39011</v>
      </c>
      <c r="J20" s="43">
        <f>'2.2.2.'!K37</f>
        <v>230443</v>
      </c>
      <c r="K20" s="43">
        <f>'2.2.2.'!L37</f>
        <v>63136</v>
      </c>
      <c r="L20" s="43">
        <f>'2.2.2.'!M37</f>
        <v>987529</v>
      </c>
    </row>
    <row r="22" spans="2:12" x14ac:dyDescent="0.2">
      <c r="B22" t="s">
        <v>84</v>
      </c>
      <c r="C22">
        <f>C13/$D$20</f>
        <v>1.2415505586977514E-3</v>
      </c>
      <c r="D22">
        <f>D13/$D$20</f>
        <v>2.8378298484520031E-3</v>
      </c>
      <c r="E22">
        <f>E13/$E$20</f>
        <v>1.8380563556095076E-3</v>
      </c>
      <c r="F22">
        <f>F13/$F$20</f>
        <v>2.4410825146163584E-3</v>
      </c>
      <c r="G22">
        <f>G13/$G$20</f>
        <v>2.2159947608096377E-3</v>
      </c>
      <c r="H22">
        <f>H13/$H$20</f>
        <v>5.2915451895043731E-3</v>
      </c>
      <c r="I22">
        <f>I13/$I$20</f>
        <v>4.024505908589885E-3</v>
      </c>
      <c r="J22">
        <f>J13/$J$20</f>
        <v>2.7815989203403878E-3</v>
      </c>
      <c r="K22">
        <f>K13/$K$20</f>
        <v>1.9006588950836289E-3</v>
      </c>
      <c r="L22">
        <f>L13/$L$20</f>
        <v>2.7097938389657418E-3</v>
      </c>
    </row>
    <row r="23" spans="2:12" x14ac:dyDescent="0.2">
      <c r="B23" t="s">
        <v>85</v>
      </c>
      <c r="C23">
        <f t="shared" ref="C23:C29" si="0">C14/$C$20</f>
        <v>0.10505446129444705</v>
      </c>
      <c r="D23">
        <f t="shared" ref="D23:D29" si="1">D14/$D$20</f>
        <v>9.4344704359878864E-2</v>
      </c>
      <c r="E23">
        <f t="shared" ref="E23:E29" si="2">E14/$E$20</f>
        <v>8.2368974066799897E-2</v>
      </c>
      <c r="F23">
        <f t="shared" ref="F23:F29" si="3">F14/$F$20</f>
        <v>9.1284431318184561E-2</v>
      </c>
      <c r="G23">
        <f t="shared" ref="G23:G29" si="4">G14/$G$20</f>
        <v>8.9576448011696799E-2</v>
      </c>
      <c r="H23">
        <f t="shared" ref="H23:H29" si="5">H14/$H$20</f>
        <v>0.11637026239067055</v>
      </c>
      <c r="I23">
        <f t="shared" ref="I23:I29" si="6">I14/$I$20</f>
        <v>0.10579067442516213</v>
      </c>
      <c r="J23">
        <f t="shared" ref="J23:J29" si="7">J14/$J$20</f>
        <v>8.8993807579314618E-2</v>
      </c>
      <c r="K23">
        <f t="shared" ref="K23:K29" si="8">K14/$K$20</f>
        <v>9.0582235174860623E-2</v>
      </c>
      <c r="L23">
        <f t="shared" ref="L23:L29" si="9">L14/$L$20</f>
        <v>9.2550193462673E-2</v>
      </c>
    </row>
    <row r="24" spans="2:12" x14ac:dyDescent="0.2">
      <c r="B24" t="s">
        <v>86</v>
      </c>
      <c r="C24">
        <f t="shared" si="0"/>
        <v>0.19489536633919757</v>
      </c>
      <c r="D24">
        <f t="shared" si="1"/>
        <v>0.18491877368963863</v>
      </c>
      <c r="E24">
        <f t="shared" si="2"/>
        <v>0.19412394569431005</v>
      </c>
      <c r="F24">
        <f t="shared" si="3"/>
        <v>0.19515098547405219</v>
      </c>
      <c r="G24">
        <f t="shared" si="4"/>
        <v>0.19705600146209964</v>
      </c>
      <c r="H24">
        <f t="shared" si="5"/>
        <v>0.18858600583090379</v>
      </c>
      <c r="I24">
        <f t="shared" si="6"/>
        <v>0.1834354412857912</v>
      </c>
      <c r="J24">
        <f t="shared" si="7"/>
        <v>0.18314290301723202</v>
      </c>
      <c r="K24">
        <f t="shared" si="8"/>
        <v>0.19503928028383172</v>
      </c>
      <c r="L24">
        <f t="shared" si="9"/>
        <v>0.18990125859595008</v>
      </c>
    </row>
    <row r="25" spans="2:12" x14ac:dyDescent="0.2">
      <c r="B25" t="s">
        <v>87</v>
      </c>
      <c r="C25">
        <f t="shared" si="0"/>
        <v>0.25461666693641055</v>
      </c>
      <c r="D25">
        <f t="shared" si="1"/>
        <v>0.26239415617260836</v>
      </c>
      <c r="E25">
        <f t="shared" si="2"/>
        <v>0.26924376291936031</v>
      </c>
      <c r="F25">
        <f t="shared" si="3"/>
        <v>0.25546983304201071</v>
      </c>
      <c r="G25">
        <f t="shared" si="4"/>
        <v>0.25202942475517448</v>
      </c>
      <c r="H25">
        <f t="shared" si="5"/>
        <v>0.25206997084548105</v>
      </c>
      <c r="I25">
        <f t="shared" si="6"/>
        <v>0.24118838276383583</v>
      </c>
      <c r="J25">
        <f t="shared" si="7"/>
        <v>0.28350177701210277</v>
      </c>
      <c r="K25">
        <f t="shared" si="8"/>
        <v>0.25508426254434868</v>
      </c>
      <c r="L25">
        <f t="shared" si="9"/>
        <v>0.26417857095842251</v>
      </c>
    </row>
    <row r="26" spans="2:12" x14ac:dyDescent="0.2">
      <c r="B26" t="s">
        <v>88</v>
      </c>
      <c r="C26">
        <f t="shared" si="0"/>
        <v>0.25249647984203799</v>
      </c>
      <c r="D26">
        <f t="shared" si="1"/>
        <v>0.26427947368766791</v>
      </c>
      <c r="E26">
        <f t="shared" si="2"/>
        <v>0.26713085701524841</v>
      </c>
      <c r="F26">
        <f t="shared" si="3"/>
        <v>0.25515339641974566</v>
      </c>
      <c r="G26">
        <f t="shared" si="4"/>
        <v>0.26434304512709605</v>
      </c>
      <c r="H26">
        <f t="shared" si="5"/>
        <v>0.25924198250728864</v>
      </c>
      <c r="I26">
        <f t="shared" si="6"/>
        <v>0.2633872497500705</v>
      </c>
      <c r="J26">
        <f t="shared" si="7"/>
        <v>0.26768007706894981</v>
      </c>
      <c r="K26">
        <f t="shared" si="8"/>
        <v>0.25639888494678154</v>
      </c>
      <c r="L26">
        <f t="shared" si="9"/>
        <v>0.26334619033972673</v>
      </c>
    </row>
    <row r="27" spans="2:12" x14ac:dyDescent="0.2">
      <c r="B27" t="s">
        <v>89</v>
      </c>
      <c r="C27">
        <f t="shared" si="0"/>
        <v>0.17806334665868226</v>
      </c>
      <c r="D27">
        <f t="shared" si="1"/>
        <v>0.18012336676980076</v>
      </c>
      <c r="E27">
        <f t="shared" si="2"/>
        <v>0.17532538178320098</v>
      </c>
      <c r="F27">
        <f t="shared" si="3"/>
        <v>0.18867156892291001</v>
      </c>
      <c r="G27">
        <f t="shared" si="4"/>
        <v>0.18264061286343075</v>
      </c>
      <c r="H27">
        <f t="shared" si="5"/>
        <v>0.16787172011661808</v>
      </c>
      <c r="I27">
        <f t="shared" si="6"/>
        <v>0.18776755274153445</v>
      </c>
      <c r="J27">
        <f t="shared" si="7"/>
        <v>0.16418376778639404</v>
      </c>
      <c r="K27">
        <f t="shared" si="8"/>
        <v>0.18678725291434364</v>
      </c>
      <c r="L27">
        <f t="shared" si="9"/>
        <v>0.17621254666951552</v>
      </c>
    </row>
    <row r="28" spans="2:12" x14ac:dyDescent="0.2">
      <c r="B28" t="s">
        <v>90</v>
      </c>
      <c r="C28">
        <f t="shared" si="0"/>
        <v>1.1814783044977099E-2</v>
      </c>
      <c r="D28">
        <f t="shared" si="1"/>
        <v>1.1101695471953438E-2</v>
      </c>
      <c r="E28">
        <f t="shared" si="2"/>
        <v>9.969022165470881E-3</v>
      </c>
      <c r="F28">
        <f t="shared" si="3"/>
        <v>1.1828702308480502E-2</v>
      </c>
      <c r="G28">
        <f t="shared" si="4"/>
        <v>1.2138473019692654E-2</v>
      </c>
      <c r="H28">
        <f t="shared" si="5"/>
        <v>1.0568513119533527E-2</v>
      </c>
      <c r="I28">
        <f t="shared" si="6"/>
        <v>1.4406193125016021E-2</v>
      </c>
      <c r="J28">
        <f t="shared" si="7"/>
        <v>9.7160686156663473E-3</v>
      </c>
      <c r="K28">
        <f t="shared" si="8"/>
        <v>1.4207425240750127E-2</v>
      </c>
      <c r="L28">
        <f t="shared" si="9"/>
        <v>1.1101446134746423E-2</v>
      </c>
    </row>
    <row r="29" spans="2:12" x14ac:dyDescent="0.2">
      <c r="B29" t="s">
        <v>1</v>
      </c>
      <c r="C29">
        <f t="shared" si="0"/>
        <v>1</v>
      </c>
      <c r="D29">
        <f t="shared" si="1"/>
        <v>1</v>
      </c>
      <c r="E29">
        <f t="shared" si="2"/>
        <v>1</v>
      </c>
      <c r="F29">
        <f t="shared" si="3"/>
        <v>1</v>
      </c>
      <c r="G29">
        <f t="shared" si="4"/>
        <v>1</v>
      </c>
      <c r="H29">
        <f t="shared" si="5"/>
        <v>1</v>
      </c>
      <c r="I29">
        <f t="shared" si="6"/>
        <v>1</v>
      </c>
      <c r="J29">
        <f t="shared" si="7"/>
        <v>1</v>
      </c>
      <c r="K29">
        <f t="shared" si="8"/>
        <v>1</v>
      </c>
      <c r="L29">
        <f t="shared" si="9"/>
        <v>1</v>
      </c>
    </row>
    <row r="33" spans="2:13" x14ac:dyDescent="0.2">
      <c r="C33" t="str">
        <f>"Gráfico 2.2.2. Distribución del Número de asalariados por Tramo de edad en cada Provincia. Castilla y León. "&amp;Índice!B12</f>
        <v>Gráfico 2.2.2. Distribución del Número de asalariados por Tramo de edad en cada Provincia. Castilla y León. Año 2019</v>
      </c>
    </row>
    <row r="38" spans="2:13" ht="12.75" customHeight="1" x14ac:dyDescent="0.2">
      <c r="B38" s="152" t="s">
        <v>66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3" max="12" width="11.42578125" customWidth="1"/>
  </cols>
  <sheetData>
    <row r="1" spans="1:13" x14ac:dyDescent="0.2">
      <c r="A1" s="153"/>
    </row>
    <row r="9" spans="1:13" x14ac:dyDescent="0.2">
      <c r="B9" s="293" t="s">
        <v>78</v>
      </c>
      <c r="C9" s="294"/>
      <c r="D9" s="294"/>
      <c r="E9" s="294"/>
      <c r="F9" s="294"/>
    </row>
    <row r="12" spans="1:13" ht="24.75" thickBot="1" x14ac:dyDescent="0.25">
      <c r="B12" t="s">
        <v>83</v>
      </c>
      <c r="C12" s="25" t="s">
        <v>28</v>
      </c>
      <c r="D12" s="31" t="s">
        <v>29</v>
      </c>
      <c r="E12" s="31" t="s">
        <v>52</v>
      </c>
      <c r="F12" s="31" t="s">
        <v>53</v>
      </c>
      <c r="G12" s="31" t="s">
        <v>54</v>
      </c>
      <c r="H12" s="31" t="s">
        <v>55</v>
      </c>
      <c r="I12" s="31" t="s">
        <v>56</v>
      </c>
      <c r="J12" s="31" t="s">
        <v>57</v>
      </c>
      <c r="K12" s="31" t="s">
        <v>30</v>
      </c>
      <c r="L12" s="114" t="s">
        <v>0</v>
      </c>
      <c r="M12" s="115"/>
    </row>
    <row r="13" spans="1:13" ht="13.5" thickTop="1" x14ac:dyDescent="0.2">
      <c r="B13" t="s">
        <v>84</v>
      </c>
      <c r="C13" s="43">
        <f>'2.2.4.'!D16</f>
        <v>322596</v>
      </c>
      <c r="D13" s="43">
        <f>'2.2.4.'!E16</f>
        <v>530876</v>
      </c>
      <c r="E13" s="43">
        <f>'2.2.4.'!F16</f>
        <v>381660</v>
      </c>
      <c r="F13" s="43">
        <f>'2.2.4.'!G16</f>
        <v>201321</v>
      </c>
      <c r="G13" s="43">
        <f>'2.2.4.'!H16</f>
        <v>494843</v>
      </c>
      <c r="H13" s="43">
        <f>'2.2.4.'!I16</f>
        <v>468532</v>
      </c>
      <c r="I13" s="43">
        <f>'2.2.4.'!J16</f>
        <v>140376</v>
      </c>
      <c r="J13" s="43">
        <f>'2.2.4.'!K16</f>
        <v>807573</v>
      </c>
      <c r="K13" s="43">
        <f>'2.2.4.'!L16</f>
        <v>113302</v>
      </c>
      <c r="L13" s="43">
        <f>'2.2.4.'!M16</f>
        <v>3461078</v>
      </c>
    </row>
    <row r="14" spans="1:13" x14ac:dyDescent="0.2">
      <c r="B14" t="s">
        <v>85</v>
      </c>
      <c r="C14" s="43">
        <f>'2.2.4.'!D19</f>
        <v>43242303</v>
      </c>
      <c r="D14" s="43">
        <f>'2.2.4.'!E19</f>
        <v>105323697</v>
      </c>
      <c r="E14" s="43">
        <f>'2.2.4.'!F19</f>
        <v>97940205</v>
      </c>
      <c r="F14" s="43">
        <f>'2.2.4.'!G19</f>
        <v>46364892</v>
      </c>
      <c r="G14" s="43">
        <f>'2.2.4.'!H19</f>
        <v>82170201</v>
      </c>
      <c r="H14" s="43">
        <f>'2.2.4.'!I19</f>
        <v>53970421</v>
      </c>
      <c r="I14" s="43">
        <f>'2.2.4.'!J19</f>
        <v>30987395</v>
      </c>
      <c r="J14" s="43">
        <f>'2.2.4.'!K19</f>
        <v>148144281</v>
      </c>
      <c r="K14" s="43">
        <f>'2.2.4.'!L19</f>
        <v>39819013</v>
      </c>
      <c r="L14" s="43">
        <f>'2.2.4.'!M19</f>
        <v>647962408</v>
      </c>
    </row>
    <row r="15" spans="1:13" x14ac:dyDescent="0.2">
      <c r="B15" t="s">
        <v>86</v>
      </c>
      <c r="C15" s="43">
        <f>'2.2.4.'!D22</f>
        <v>177495877</v>
      </c>
      <c r="D15" s="43">
        <f>'2.2.4.'!E22</f>
        <v>493435699</v>
      </c>
      <c r="E15" s="43">
        <f>'2.2.4.'!F22</f>
        <v>531727043</v>
      </c>
      <c r="F15" s="43">
        <f>'2.2.4.'!G22</f>
        <v>218094451</v>
      </c>
      <c r="G15" s="43">
        <f>'2.2.4.'!H22</f>
        <v>401536809</v>
      </c>
      <c r="H15" s="43">
        <f>'2.2.4.'!I22</f>
        <v>201778389</v>
      </c>
      <c r="I15" s="43">
        <f>'2.2.4.'!J22</f>
        <v>123294661</v>
      </c>
      <c r="J15" s="43">
        <f>'2.2.4.'!K22</f>
        <v>731535316</v>
      </c>
      <c r="K15" s="43">
        <f>'2.2.4.'!L22</f>
        <v>178466163</v>
      </c>
      <c r="L15" s="43">
        <f>'2.2.4.'!M22</f>
        <v>3057364409</v>
      </c>
    </row>
    <row r="16" spans="1:13" x14ac:dyDescent="0.2">
      <c r="B16" t="s">
        <v>87</v>
      </c>
      <c r="C16" s="43">
        <f>'2.2.4.'!D25</f>
        <v>305176208</v>
      </c>
      <c r="D16" s="43">
        <f>'2.2.4.'!E25</f>
        <v>895775492</v>
      </c>
      <c r="E16" s="43">
        <f>'2.2.4.'!F25</f>
        <v>941997791</v>
      </c>
      <c r="F16" s="43">
        <f>'2.2.4.'!G25</f>
        <v>353128642</v>
      </c>
      <c r="G16" s="43">
        <f>'2.2.4.'!H25</f>
        <v>666208347</v>
      </c>
      <c r="H16" s="43">
        <f>'2.2.4.'!I25</f>
        <v>347920242</v>
      </c>
      <c r="I16" s="43">
        <f>'2.2.4.'!J25</f>
        <v>200512765</v>
      </c>
      <c r="J16" s="43">
        <f>'2.2.4.'!K25</f>
        <v>1471257850</v>
      </c>
      <c r="K16" s="43">
        <f>'2.2.4.'!L25</f>
        <v>297680242</v>
      </c>
      <c r="L16" s="43">
        <f>'2.2.4.'!M25</f>
        <v>5479657580</v>
      </c>
    </row>
    <row r="17" spans="2:12" x14ac:dyDescent="0.2">
      <c r="B17" t="s">
        <v>88</v>
      </c>
      <c r="C17" s="43">
        <f>'2.2.4.'!D28</f>
        <v>315713929</v>
      </c>
      <c r="D17" s="43">
        <f>'2.2.4.'!E28</f>
        <v>992407688</v>
      </c>
      <c r="E17" s="43">
        <f>'2.2.4.'!F28</f>
        <v>1051625288</v>
      </c>
      <c r="F17" s="43">
        <f>'2.2.4.'!G28</f>
        <v>376359368</v>
      </c>
      <c r="G17" s="43">
        <f>'2.2.4.'!H28</f>
        <v>775322924</v>
      </c>
      <c r="H17" s="43">
        <f>'2.2.4.'!I28</f>
        <v>387982883</v>
      </c>
      <c r="I17" s="43">
        <f>'2.2.4.'!J28</f>
        <v>238600313</v>
      </c>
      <c r="J17" s="43">
        <f>'2.2.4.'!K28</f>
        <v>1538810738</v>
      </c>
      <c r="K17" s="43">
        <f>'2.2.4.'!L28</f>
        <v>321566674</v>
      </c>
      <c r="L17" s="43">
        <f>'2.2.4.'!M28</f>
        <v>5998389804</v>
      </c>
    </row>
    <row r="18" spans="2:12" x14ac:dyDescent="0.2">
      <c r="B18" t="s">
        <v>89</v>
      </c>
      <c r="C18" s="43">
        <f>'2.2.4.'!D31</f>
        <v>232855467</v>
      </c>
      <c r="D18" s="43">
        <f>'2.2.4.'!E31</f>
        <v>688040286</v>
      </c>
      <c r="E18" s="43">
        <f>'2.2.4.'!F31</f>
        <v>738024468</v>
      </c>
      <c r="F18" s="43">
        <f>'2.2.4.'!G31</f>
        <v>287353526</v>
      </c>
      <c r="G18" s="43">
        <f>'2.2.4.'!H31</f>
        <v>584164141</v>
      </c>
      <c r="H18" s="43">
        <f>'2.2.4.'!I31</f>
        <v>265276146</v>
      </c>
      <c r="I18" s="43">
        <f>'2.2.4.'!J31</f>
        <v>177287750</v>
      </c>
      <c r="J18" s="43">
        <f>'2.2.4.'!K31</f>
        <v>996507315</v>
      </c>
      <c r="K18" s="43">
        <f>'2.2.4.'!L31</f>
        <v>250472358</v>
      </c>
      <c r="L18" s="43">
        <f>'2.2.4.'!M31</f>
        <v>4219981457</v>
      </c>
    </row>
    <row r="19" spans="2:12" x14ac:dyDescent="0.2">
      <c r="B19" t="s">
        <v>90</v>
      </c>
      <c r="C19" s="43">
        <f>'2.2.4.'!D34</f>
        <v>6847595</v>
      </c>
      <c r="D19" s="43">
        <f>'2.2.4.'!E34</f>
        <v>23802793</v>
      </c>
      <c r="E19" s="43">
        <f>'2.2.4.'!F34</f>
        <v>24530639</v>
      </c>
      <c r="F19" s="43">
        <f>'2.2.4.'!G34</f>
        <v>9111693</v>
      </c>
      <c r="G19" s="43">
        <f>'2.2.4.'!H34</f>
        <v>28593129</v>
      </c>
      <c r="H19" s="43">
        <f>'2.2.4.'!I34</f>
        <v>8890888</v>
      </c>
      <c r="I19" s="43">
        <f>'2.2.4.'!J34</f>
        <v>6080585</v>
      </c>
      <c r="J19" s="43">
        <f>'2.2.4.'!K34</f>
        <v>39808986</v>
      </c>
      <c r="K19" s="43">
        <f>'2.2.4.'!L34</f>
        <v>9379965</v>
      </c>
      <c r="L19" s="43">
        <f>'2.2.4.'!M34</f>
        <v>157046273</v>
      </c>
    </row>
    <row r="20" spans="2:12" x14ac:dyDescent="0.2">
      <c r="C20" s="43">
        <f>'2.2.4.'!D37</f>
        <v>1081653977</v>
      </c>
      <c r="D20" s="43">
        <f>'2.2.4.'!E37</f>
        <v>3199316531</v>
      </c>
      <c r="E20" s="43">
        <f>'2.2.4.'!F37</f>
        <v>3386227094</v>
      </c>
      <c r="F20" s="43">
        <f>'2.2.4.'!G37</f>
        <v>1290613893</v>
      </c>
      <c r="G20" s="43">
        <f>'2.2.4.'!H37</f>
        <v>2538490393</v>
      </c>
      <c r="H20" s="43">
        <f>'2.2.4.'!I37</f>
        <v>1266287501</v>
      </c>
      <c r="I20" s="43">
        <f>'2.2.4.'!J37</f>
        <v>776903846</v>
      </c>
      <c r="J20" s="43">
        <f>'2.2.4.'!K37</f>
        <v>4926872059</v>
      </c>
      <c r="K20" s="43">
        <f>'2.2.4.'!L37</f>
        <v>1097497716</v>
      </c>
      <c r="L20" s="43">
        <f>'2.2.4.'!M37</f>
        <v>19563863009</v>
      </c>
    </row>
    <row r="22" spans="2:12" x14ac:dyDescent="0.2">
      <c r="B22" t="s">
        <v>84</v>
      </c>
      <c r="C22">
        <f>C13/$C$20</f>
        <v>2.9824325233355104E-4</v>
      </c>
      <c r="D22">
        <f>D13/$D$20</f>
        <v>1.6593419089859978E-4</v>
      </c>
      <c r="E22">
        <f>E13/$E$20</f>
        <v>1.1270951102962264E-4</v>
      </c>
      <c r="F22">
        <f>F13/$F$20</f>
        <v>1.5598855791954503E-4</v>
      </c>
      <c r="G22">
        <f>G13/$G$20</f>
        <v>1.9493593569018481E-4</v>
      </c>
      <c r="H22">
        <f>H13/$H$20</f>
        <v>3.7000444182699074E-4</v>
      </c>
      <c r="I22">
        <f>I13/$I$20</f>
        <v>1.8068645267074659E-4</v>
      </c>
      <c r="J22">
        <f>J13/$J$20</f>
        <v>1.6391190806848592E-4</v>
      </c>
      <c r="K22">
        <f>K13/$K$20</f>
        <v>1.0323666131438217E-4</v>
      </c>
      <c r="L22">
        <f>L13/$L$20</f>
        <v>1.7691178876113545E-4</v>
      </c>
    </row>
    <row r="23" spans="2:12" x14ac:dyDescent="0.2">
      <c r="B23" t="s">
        <v>85</v>
      </c>
      <c r="C23">
        <f t="shared" ref="C23:C28" si="0">C14/$C$20</f>
        <v>3.9977944813676766E-2</v>
      </c>
      <c r="D23">
        <f t="shared" ref="D23:D28" si="1">D14/$D$20</f>
        <v>3.2920686646494245E-2</v>
      </c>
      <c r="E23">
        <f t="shared" ref="E23:E28" si="2">E14/$E$20</f>
        <v>2.8923105946892527E-2</v>
      </c>
      <c r="F23">
        <f t="shared" ref="F23:F28" si="3">F14/$F$20</f>
        <v>3.592468068992033E-2</v>
      </c>
      <c r="G23">
        <f t="shared" ref="G23:G28" si="4">G14/$G$20</f>
        <v>3.236971123727235E-2</v>
      </c>
      <c r="H23">
        <f t="shared" ref="H23:H28" si="5">H14/$H$20</f>
        <v>4.2620985327091215E-2</v>
      </c>
      <c r="I23">
        <f t="shared" ref="I23:I28" si="6">I14/$I$20</f>
        <v>3.9885753120599172E-2</v>
      </c>
      <c r="J23">
        <f t="shared" ref="J23:J28" si="7">J14/$J$20</f>
        <v>3.0068627564497508E-2</v>
      </c>
      <c r="K23">
        <f t="shared" ref="K23:K28" si="8">K14/$K$20</f>
        <v>3.6281636325519243E-2</v>
      </c>
      <c r="L23">
        <f t="shared" ref="L23:L28" si="9">L14/$L$20</f>
        <v>3.3120371355182594E-2</v>
      </c>
    </row>
    <row r="24" spans="2:12" x14ac:dyDescent="0.2">
      <c r="B24" t="s">
        <v>86</v>
      </c>
      <c r="C24">
        <f t="shared" si="0"/>
        <v>0.16409672665586658</v>
      </c>
      <c r="D24">
        <f t="shared" si="1"/>
        <v>0.1542315973486276</v>
      </c>
      <c r="E24">
        <f t="shared" si="2"/>
        <v>0.15702639788753636</v>
      </c>
      <c r="F24">
        <f t="shared" si="3"/>
        <v>0.16898504826493449</v>
      </c>
      <c r="G24">
        <f t="shared" si="4"/>
        <v>0.15817936916651548</v>
      </c>
      <c r="H24">
        <f t="shared" si="5"/>
        <v>0.15934642712705729</v>
      </c>
      <c r="I24">
        <f t="shared" si="6"/>
        <v>0.15870002656673682</v>
      </c>
      <c r="J24">
        <f t="shared" si="7"/>
        <v>0.1484786508031383</v>
      </c>
      <c r="K24">
        <f t="shared" si="8"/>
        <v>0.16261187645150416</v>
      </c>
      <c r="L24">
        <f t="shared" si="9"/>
        <v>0.15627611007056813</v>
      </c>
    </row>
    <row r="25" spans="2:12" x14ac:dyDescent="0.2">
      <c r="B25" t="s">
        <v>87</v>
      </c>
      <c r="C25">
        <f t="shared" si="0"/>
        <v>0.28213847911548889</v>
      </c>
      <c r="D25">
        <f t="shared" si="1"/>
        <v>0.27998964257531916</v>
      </c>
      <c r="E25">
        <f t="shared" si="2"/>
        <v>0.27818506108734126</v>
      </c>
      <c r="F25">
        <f t="shared" si="3"/>
        <v>0.2736129247602947</v>
      </c>
      <c r="G25">
        <f t="shared" si="4"/>
        <v>0.2624427292839473</v>
      </c>
      <c r="H25">
        <f t="shared" si="5"/>
        <v>0.27475612112197578</v>
      </c>
      <c r="I25">
        <f t="shared" si="6"/>
        <v>0.25809212559877071</v>
      </c>
      <c r="J25">
        <f t="shared" si="7"/>
        <v>0.29861904924290222</v>
      </c>
      <c r="K25">
        <f t="shared" si="8"/>
        <v>0.27123540911314298</v>
      </c>
      <c r="L25">
        <f t="shared" si="9"/>
        <v>0.28009077642177227</v>
      </c>
    </row>
    <row r="26" spans="2:12" x14ac:dyDescent="0.2">
      <c r="B26" t="s">
        <v>88</v>
      </c>
      <c r="C26">
        <f t="shared" si="0"/>
        <v>0.29188070835337021</v>
      </c>
      <c r="D26">
        <f t="shared" si="1"/>
        <v>0.31019365492097972</v>
      </c>
      <c r="E26">
        <f t="shared" si="2"/>
        <v>0.3105595870588117</v>
      </c>
      <c r="F26">
        <f t="shared" si="3"/>
        <v>0.29161267365963495</v>
      </c>
      <c r="G26">
        <f t="shared" si="4"/>
        <v>0.30542677102028332</v>
      </c>
      <c r="H26">
        <f t="shared" si="5"/>
        <v>0.30639399243347659</v>
      </c>
      <c r="I26">
        <f t="shared" si="6"/>
        <v>0.30711691572704608</v>
      </c>
      <c r="J26">
        <f t="shared" si="7"/>
        <v>0.31233015990115442</v>
      </c>
      <c r="K26">
        <f t="shared" si="8"/>
        <v>0.29299985714047716</v>
      </c>
      <c r="L26">
        <f t="shared" si="9"/>
        <v>0.30660559222074646</v>
      </c>
    </row>
    <row r="27" spans="2:12" x14ac:dyDescent="0.2">
      <c r="B27" t="s">
        <v>89</v>
      </c>
      <c r="C27">
        <f t="shared" si="0"/>
        <v>0.21527722538942784</v>
      </c>
      <c r="D27">
        <f t="shared" si="1"/>
        <v>0.21505852244789966</v>
      </c>
      <c r="E27">
        <f t="shared" si="2"/>
        <v>0.2179488993244704</v>
      </c>
      <c r="F27">
        <f t="shared" si="3"/>
        <v>0.2226487159006586</v>
      </c>
      <c r="G27">
        <f t="shared" si="4"/>
        <v>0.23012265187642961</v>
      </c>
      <c r="H27">
        <f t="shared" si="5"/>
        <v>0.20949124570092395</v>
      </c>
      <c r="I27">
        <f t="shared" si="6"/>
        <v>0.22819780197097905</v>
      </c>
      <c r="J27">
        <f t="shared" si="7"/>
        <v>0.20225962904388056</v>
      </c>
      <c r="K27">
        <f t="shared" si="8"/>
        <v>0.2282213022846965</v>
      </c>
      <c r="L27">
        <f t="shared" si="9"/>
        <v>0.21570287294787713</v>
      </c>
    </row>
    <row r="28" spans="2:12" x14ac:dyDescent="0.2">
      <c r="B28" t="s">
        <v>90</v>
      </c>
      <c r="C28">
        <f t="shared" si="0"/>
        <v>6.3306705708160126E-3</v>
      </c>
      <c r="D28">
        <f t="shared" si="1"/>
        <v>7.439961869780993E-3</v>
      </c>
      <c r="E28">
        <f t="shared" si="2"/>
        <v>7.2442391839181242E-3</v>
      </c>
      <c r="F28">
        <f t="shared" si="3"/>
        <v>7.059968166637425E-3</v>
      </c>
      <c r="G28">
        <f t="shared" si="4"/>
        <v>1.1263831873796657E-2</v>
      </c>
      <c r="H28">
        <f t="shared" si="5"/>
        <v>7.0212238476481652E-3</v>
      </c>
      <c r="I28">
        <f t="shared" si="6"/>
        <v>7.82668927603687E-3</v>
      </c>
      <c r="J28">
        <f t="shared" si="7"/>
        <v>8.079971536358501E-3</v>
      </c>
      <c r="K28">
        <f t="shared" si="8"/>
        <v>8.5466829345091783E-3</v>
      </c>
      <c r="L28">
        <f t="shared" si="9"/>
        <v>8.0273651950922842E-3</v>
      </c>
    </row>
    <row r="31" spans="2:12" x14ac:dyDescent="0.2">
      <c r="C31" t="str">
        <f>"Gráfico 2.2.3. Distribución de los Salarios anuales totales por Tramo de edad en cada Provincia. Castilla y León. "&amp;Índice!B12</f>
        <v>Gráfico 2.2.3. Distribución de los Salarios anuales totales por Tramo de edad en cada Provincia. Castilla y León. Año 2019</v>
      </c>
    </row>
    <row r="37" spans="2:13" x14ac:dyDescent="0.2">
      <c r="B37" s="152" t="s">
        <v>66</v>
      </c>
    </row>
    <row r="38" spans="2:13" ht="12.75" customHeight="1" x14ac:dyDescent="0.2"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</sheetData>
  <mergeCells count="1">
    <mergeCell ref="B9:F9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1" x14ac:dyDescent="0.2">
      <c r="A1" s="153"/>
    </row>
    <row r="6" spans="1:11" x14ac:dyDescent="0.2">
      <c r="H6" s="79"/>
    </row>
    <row r="7" spans="1:11" x14ac:dyDescent="0.2">
      <c r="B7" s="43"/>
      <c r="C7" s="43"/>
      <c r="D7" s="43"/>
      <c r="E7" s="43"/>
      <c r="F7" s="43"/>
      <c r="G7" s="43"/>
      <c r="H7" s="43"/>
      <c r="I7" s="43"/>
      <c r="J7" s="43"/>
      <c r="K7" s="43"/>
    </row>
    <row r="8" spans="1:11" x14ac:dyDescent="0.2"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x14ac:dyDescent="0.2">
      <c r="B9" s="69" t="s">
        <v>78</v>
      </c>
      <c r="C9" s="15"/>
      <c r="D9" s="15"/>
      <c r="E9" s="15"/>
      <c r="F9" s="15"/>
      <c r="G9" s="43"/>
      <c r="H9" s="43"/>
      <c r="I9" s="43"/>
      <c r="J9" s="43"/>
      <c r="K9" s="43"/>
    </row>
    <row r="10" spans="1:11" x14ac:dyDescent="0.2">
      <c r="B10" s="43"/>
      <c r="C10" s="43"/>
      <c r="D10" s="43"/>
      <c r="E10" s="43"/>
      <c r="F10" s="43"/>
      <c r="G10" s="43"/>
      <c r="H10" s="43"/>
      <c r="I10" s="43"/>
      <c r="J10" s="43"/>
      <c r="K10" s="43"/>
    </row>
    <row r="11" spans="1:11" x14ac:dyDescent="0.2"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11" x14ac:dyDescent="0.2"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spans="1:11" x14ac:dyDescent="0.2"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spans="1:11" x14ac:dyDescent="0.2"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7" spans="3:3" x14ac:dyDescent="0.2">
      <c r="C17" t="str">
        <f>"Gráfico 2.2.4. Salario medio anual por Provincia y Sexo. 
Castilla y León. "&amp;Índice!B12</f>
        <v>Gráfico 2.2.4. Salario medio anual por Provincia y Sexo. 
Castilla y León. Año 2019</v>
      </c>
    </row>
    <row r="38" spans="2:13" ht="12.75" customHeight="1" x14ac:dyDescent="0.2">
      <c r="B38" s="152" t="s">
        <v>66</v>
      </c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1" x14ac:dyDescent="0.2">
      <c r="A1" s="153"/>
    </row>
    <row r="5" spans="1:11" x14ac:dyDescent="0.2">
      <c r="G5" s="79"/>
    </row>
    <row r="6" spans="1:11" x14ac:dyDescent="0.2">
      <c r="G6" s="79"/>
    </row>
    <row r="7" spans="1:11" x14ac:dyDescent="0.2">
      <c r="B7" s="43"/>
      <c r="C7" s="43"/>
      <c r="D7" s="43"/>
      <c r="E7" s="43"/>
      <c r="F7" s="43"/>
      <c r="G7" s="43"/>
      <c r="H7" s="43"/>
      <c r="I7" s="43"/>
      <c r="J7" s="43"/>
      <c r="K7" s="43"/>
    </row>
    <row r="8" spans="1:11" x14ac:dyDescent="0.2"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x14ac:dyDescent="0.2">
      <c r="B9" s="293" t="s">
        <v>78</v>
      </c>
      <c r="C9" s="294"/>
      <c r="D9" s="294"/>
      <c r="E9" s="294"/>
      <c r="F9" s="294"/>
      <c r="G9" s="43"/>
      <c r="H9" s="43"/>
      <c r="I9" s="43"/>
      <c r="J9" s="43"/>
      <c r="K9" s="43"/>
    </row>
    <row r="10" spans="1:11" x14ac:dyDescent="0.2">
      <c r="B10" s="43"/>
      <c r="C10" s="43"/>
      <c r="D10" s="43"/>
      <c r="E10" s="43"/>
      <c r="F10" s="43"/>
      <c r="G10" s="43"/>
      <c r="H10" s="43"/>
      <c r="I10" s="43"/>
      <c r="J10" s="43"/>
      <c r="K10" s="43"/>
    </row>
    <row r="11" spans="1:11" x14ac:dyDescent="0.2"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11" x14ac:dyDescent="0.2"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spans="1:11" x14ac:dyDescent="0.2"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spans="1:11" x14ac:dyDescent="0.2">
      <c r="B14" s="43"/>
      <c r="C14" s="80" t="s">
        <v>150</v>
      </c>
      <c r="D14" s="80" t="s">
        <v>2</v>
      </c>
      <c r="E14" s="43"/>
      <c r="F14" s="43"/>
      <c r="G14" s="43"/>
      <c r="H14" s="43"/>
      <c r="I14" s="43"/>
      <c r="J14" s="43"/>
      <c r="K14" s="43"/>
    </row>
    <row r="15" spans="1:11" x14ac:dyDescent="0.2">
      <c r="B15" t="s">
        <v>84</v>
      </c>
      <c r="C15" s="81">
        <f>'2.2.5.'!M14</f>
        <v>1526</v>
      </c>
      <c r="D15" s="81">
        <f>'2.2.5.'!M15</f>
        <v>983</v>
      </c>
    </row>
    <row r="16" spans="1:11" x14ac:dyDescent="0.2">
      <c r="B16" t="s">
        <v>85</v>
      </c>
      <c r="C16" s="81">
        <f>'2.2.5.'!M17</f>
        <v>8011</v>
      </c>
      <c r="D16" s="81">
        <f>'2.2.5.'!M18</f>
        <v>6008</v>
      </c>
    </row>
    <row r="17" spans="2:6" x14ac:dyDescent="0.2">
      <c r="B17" t="s">
        <v>86</v>
      </c>
      <c r="C17" s="81">
        <f>'2.2.5.'!M20</f>
        <v>17753</v>
      </c>
      <c r="D17" s="81">
        <f>'2.2.5.'!M21</f>
        <v>14698</v>
      </c>
    </row>
    <row r="18" spans="2:6" x14ac:dyDescent="0.2">
      <c r="B18" t="s">
        <v>87</v>
      </c>
      <c r="C18" s="81">
        <f>'2.2.5.'!M23</f>
        <v>23601</v>
      </c>
      <c r="D18" s="81">
        <f>'2.2.5.'!M24</f>
        <v>18176</v>
      </c>
    </row>
    <row r="19" spans="2:6" x14ac:dyDescent="0.2">
      <c r="B19" t="s">
        <v>88</v>
      </c>
      <c r="C19" s="81">
        <f>'2.2.5.'!M26</f>
        <v>26004</v>
      </c>
      <c r="D19" s="81">
        <f>'2.2.5.'!M27</f>
        <v>19762</v>
      </c>
    </row>
    <row r="20" spans="2:6" x14ac:dyDescent="0.2">
      <c r="B20" t="s">
        <v>89</v>
      </c>
      <c r="C20" s="81">
        <f>'2.2.5.'!M29</f>
        <v>26538</v>
      </c>
      <c r="D20" s="81">
        <f>'2.2.5.'!M30</f>
        <v>21385</v>
      </c>
    </row>
    <row r="21" spans="2:6" x14ac:dyDescent="0.2">
      <c r="B21" t="s">
        <v>90</v>
      </c>
      <c r="C21" s="81">
        <f>'2.2.5.'!M32</f>
        <v>16507</v>
      </c>
      <c r="D21" s="81">
        <f>'2.2.5.'!M33</f>
        <v>10621</v>
      </c>
    </row>
    <row r="22" spans="2:6" x14ac:dyDescent="0.2">
      <c r="B22" t="s">
        <v>1</v>
      </c>
      <c r="C22" s="81">
        <f>'2.2.5.'!M35</f>
        <v>22057</v>
      </c>
      <c r="D22" s="81">
        <f>'2.2.5.'!M36</f>
        <v>17244</v>
      </c>
    </row>
    <row r="23" spans="2:6" x14ac:dyDescent="0.2">
      <c r="E23" s="81"/>
    </row>
    <row r="25" spans="2:6" x14ac:dyDescent="0.2">
      <c r="F25" s="81"/>
    </row>
    <row r="26" spans="2:6" x14ac:dyDescent="0.2">
      <c r="C26" t="str">
        <f>"Gráfico 2.2.5. Salario medio anual por Tramo de edad y Sexo. 
Castilla y León. "&amp;Índice!B12</f>
        <v>Gráfico 2.2.5. Salario medio anual por Tramo de edad y Sexo. 
Castilla y León. Año 2019</v>
      </c>
      <c r="E26" s="81"/>
      <c r="F26" s="81"/>
    </row>
    <row r="38" spans="2:13" ht="12.75" customHeight="1" x14ac:dyDescent="0.2">
      <c r="B38" s="152" t="s">
        <v>66</v>
      </c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</row>
  </sheetData>
  <mergeCells count="1">
    <mergeCell ref="B9:F9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:M41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7" x14ac:dyDescent="0.2">
      <c r="A1" s="153"/>
    </row>
    <row r="9" spans="1:7" x14ac:dyDescent="0.2">
      <c r="B9" s="293" t="s">
        <v>78</v>
      </c>
      <c r="C9" s="294"/>
      <c r="D9" s="294"/>
      <c r="E9" s="294"/>
      <c r="F9" s="294"/>
    </row>
    <row r="16" spans="1:7" x14ac:dyDescent="0.2">
      <c r="C16" s="295" t="str">
        <f>"Gráfico 2.2.6. Número de asalariados por Sexo, Tramo de edad y Nacionalidad.                                                                  Castilla y León. "&amp;Índice!B12</f>
        <v>Gráfico 2.2.6. Número de asalariados por Sexo, Tramo de edad y Nacionalidad.                                                                  Castilla y León. Año 2019</v>
      </c>
      <c r="D16" s="295"/>
      <c r="E16" s="295"/>
      <c r="F16" s="295"/>
      <c r="G16" s="295"/>
    </row>
    <row r="17" spans="3:7" x14ac:dyDescent="0.2">
      <c r="C17" s="295"/>
      <c r="D17" s="295"/>
      <c r="E17" s="295"/>
      <c r="F17" s="295"/>
      <c r="G17" s="295"/>
    </row>
    <row r="18" spans="3:7" x14ac:dyDescent="0.2">
      <c r="C18" s="295"/>
      <c r="D18" s="295"/>
      <c r="E18" s="295"/>
      <c r="F18" s="295"/>
      <c r="G18" s="295"/>
    </row>
    <row r="38" spans="2:13" ht="12.75" customHeight="1" x14ac:dyDescent="0.2">
      <c r="B38" s="152" t="s">
        <v>66</v>
      </c>
      <c r="C38" s="152"/>
      <c r="D38" s="152"/>
      <c r="E38" s="152"/>
      <c r="F38" s="152"/>
      <c r="G38" s="152"/>
      <c r="H38" s="152"/>
      <c r="I38" s="152"/>
      <c r="J38" s="152"/>
      <c r="K38" s="152"/>
      <c r="L38" s="152"/>
    </row>
    <row r="41" spans="2:13" ht="12.75" customHeight="1" x14ac:dyDescent="0.2">
      <c r="M41" s="17"/>
    </row>
  </sheetData>
  <mergeCells count="2">
    <mergeCell ref="B9:F9"/>
    <mergeCell ref="C16:G18"/>
  </mergeCells>
  <pageMargins left="0.39370078740157483" right="0.39370078740157483" top="0.39370078740157483" bottom="0.39370078740157483" header="0" footer="0"/>
  <pageSetup paperSize="9" scale="87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6" x14ac:dyDescent="0.2">
      <c r="A1" s="153"/>
    </row>
    <row r="9" spans="1:6" x14ac:dyDescent="0.2">
      <c r="B9" s="293" t="s">
        <v>78</v>
      </c>
      <c r="C9" s="294"/>
      <c r="D9" s="294"/>
      <c r="E9" s="294"/>
      <c r="F9" s="294"/>
    </row>
    <row r="15" spans="1:6" x14ac:dyDescent="0.2">
      <c r="C15" t="str">
        <f>"Gráfico 2.2.7. Salario medio anual por Sexo, Tramo de edad y Nacionalidad. 
Castilla y León. "&amp;Índice!B12</f>
        <v>Gráfico 2.2.7. Salario medio anual por Sexo, Tramo de edad y Nacionalidad. 
Castilla y León. Año 2019</v>
      </c>
    </row>
    <row r="38" spans="2:12" ht="12.75" customHeight="1" x14ac:dyDescent="0.2">
      <c r="B38" s="152" t="s">
        <v>66</v>
      </c>
      <c r="C38" s="152"/>
      <c r="D38" s="152"/>
      <c r="E38" s="152"/>
      <c r="F38" s="152"/>
      <c r="G38" s="152"/>
      <c r="H38" s="152"/>
      <c r="I38" s="152"/>
      <c r="J38" s="152"/>
      <c r="K38" s="152"/>
      <c r="L38" s="152"/>
    </row>
  </sheetData>
  <mergeCells count="1">
    <mergeCell ref="B9:F9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1:N73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2" max="12" width="9.7109375" customWidth="1"/>
  </cols>
  <sheetData>
    <row r="1" spans="1:12" x14ac:dyDescent="0.2">
      <c r="A1" s="153"/>
    </row>
    <row r="8" spans="1:12" ht="12.75" customHeight="1" x14ac:dyDescent="0.2"/>
    <row r="9" spans="1:12" x14ac:dyDescent="0.2">
      <c r="B9" s="69" t="s">
        <v>78</v>
      </c>
      <c r="C9" s="15"/>
      <c r="D9" s="15"/>
      <c r="E9" s="15"/>
      <c r="F9" s="15"/>
    </row>
    <row r="11" spans="1:12" ht="12.75" customHeight="1" x14ac:dyDescent="0.2">
      <c r="B11" s="95" t="s">
        <v>73</v>
      </c>
      <c r="C11" s="96" t="s">
        <v>28</v>
      </c>
      <c r="D11" s="96" t="s">
        <v>29</v>
      </c>
      <c r="E11" s="96" t="s">
        <v>52</v>
      </c>
      <c r="F11" s="96" t="s">
        <v>53</v>
      </c>
      <c r="G11" s="96" t="s">
        <v>54</v>
      </c>
      <c r="H11" s="96" t="s">
        <v>55</v>
      </c>
      <c r="I11" s="96" t="s">
        <v>56</v>
      </c>
      <c r="J11" s="96" t="s">
        <v>57</v>
      </c>
      <c r="K11" s="96" t="s">
        <v>30</v>
      </c>
      <c r="L11" s="96" t="s">
        <v>147</v>
      </c>
    </row>
    <row r="12" spans="1:12" ht="12.75" customHeight="1" x14ac:dyDescent="0.2">
      <c r="B12" s="97" t="s">
        <v>6</v>
      </c>
      <c r="C12" s="94">
        <f>'2.2.10.'!D16/'2.2.10.'!D$55</f>
        <v>0.22702186544095035</v>
      </c>
      <c r="D12" s="94">
        <f>'2.2.10.'!E16/'2.2.10.'!E$55</f>
        <v>0.18212035814463737</v>
      </c>
      <c r="E12" s="94">
        <f>'2.2.10.'!F16/'2.2.10.'!F$55</f>
        <v>0.19138117624154694</v>
      </c>
      <c r="F12" s="94">
        <f>'2.2.10.'!G16/'2.2.10.'!G$55</f>
        <v>0.172608643240311</v>
      </c>
      <c r="G12" s="94">
        <f>'2.2.10.'!H16/'2.2.10.'!H$55</f>
        <v>0.19426125892870741</v>
      </c>
      <c r="H12" s="94">
        <f>'2.2.10.'!I16/'2.2.10.'!I$55</f>
        <v>0.21467930029154519</v>
      </c>
      <c r="I12" s="94">
        <f>'2.2.10.'!J16/'2.2.10.'!J$55</f>
        <v>0.17284868370459613</v>
      </c>
      <c r="J12" s="94">
        <f>'2.2.10.'!K16/'2.2.10.'!K$55</f>
        <v>0.17197745212482046</v>
      </c>
      <c r="K12" s="94">
        <f>'2.2.10.'!L16/'2.2.10.'!L$55</f>
        <v>0.21653256462240245</v>
      </c>
      <c r="L12" s="94">
        <f>'2.2.10.'!M16/'2.2.10.'!M$55</f>
        <v>0.18927140367523385</v>
      </c>
    </row>
    <row r="13" spans="1:12" ht="12.75" customHeight="1" x14ac:dyDescent="0.2">
      <c r="B13" s="97" t="s">
        <v>7</v>
      </c>
      <c r="C13" s="94">
        <f>'2.2.10.'!D19/'2.2.10.'!D$55</f>
        <v>0.17217213977050189</v>
      </c>
      <c r="D13" s="94">
        <f>'2.2.10.'!E19/'2.2.10.'!E$55</f>
        <v>0.14723869959074815</v>
      </c>
      <c r="E13" s="94">
        <f>'2.2.10.'!F19/'2.2.10.'!F$55</f>
        <v>0.16668479910215814</v>
      </c>
      <c r="F13" s="94">
        <f>'2.2.10.'!G19/'2.2.10.'!G$55</f>
        <v>0.155958049544934</v>
      </c>
      <c r="G13" s="94">
        <f>'2.2.10.'!H19/'2.2.10.'!H$55</f>
        <v>0.16095280159612543</v>
      </c>
      <c r="H13" s="94">
        <f>'2.2.10.'!I19/'2.2.10.'!I$55</f>
        <v>0.15854227405247814</v>
      </c>
      <c r="I13" s="94">
        <f>'2.2.10.'!J19/'2.2.10.'!J$55</f>
        <v>0.1431391146087001</v>
      </c>
      <c r="J13" s="94">
        <f>'2.2.10.'!K19/'2.2.10.'!K$55</f>
        <v>0.14854432549480784</v>
      </c>
      <c r="K13" s="94">
        <f>'2.2.10.'!L19/'2.2.10.'!L$55</f>
        <v>0.17107513938165231</v>
      </c>
      <c r="L13" s="94">
        <f>'2.2.10.'!M19/'2.2.10.'!M$55</f>
        <v>0.1570991839227</v>
      </c>
    </row>
    <row r="14" spans="1:12" ht="12.75" customHeight="1" x14ac:dyDescent="0.2">
      <c r="B14" s="97" t="s">
        <v>8</v>
      </c>
      <c r="C14" s="94">
        <f>'2.2.10.'!D22/'2.2.10.'!D$55</f>
        <v>0.24812662857882725</v>
      </c>
      <c r="D14" s="94">
        <f>'2.2.10.'!E22/'2.2.10.'!E$55</f>
        <v>0.18281010845502499</v>
      </c>
      <c r="E14" s="94">
        <f>'2.2.10.'!F22/'2.2.10.'!F$55</f>
        <v>0.22773002903098355</v>
      </c>
      <c r="F14" s="94">
        <f>'2.2.10.'!G22/'2.2.10.'!G$55</f>
        <v>0.23101380266409499</v>
      </c>
      <c r="G14" s="94">
        <f>'2.2.10.'!H22/'2.2.10.'!H$55</f>
        <v>0.24987435081253143</v>
      </c>
      <c r="H14" s="94">
        <f>'2.2.10.'!I22/'2.2.10.'!I$55</f>
        <v>0.24145772594752188</v>
      </c>
      <c r="I14" s="94">
        <f>'2.2.10.'!J22/'2.2.10.'!J$55</f>
        <v>0.22701289379918485</v>
      </c>
      <c r="J14" s="94">
        <f>'2.2.10.'!K22/'2.2.10.'!K$55</f>
        <v>0.21578438051926072</v>
      </c>
      <c r="K14" s="94">
        <f>'2.2.10.'!L22/'2.2.10.'!L$55</f>
        <v>0.25934490623416118</v>
      </c>
      <c r="L14" s="94">
        <f>'2.2.10.'!M22/'2.2.10.'!M$55</f>
        <v>0.22540603870873666</v>
      </c>
    </row>
    <row r="15" spans="1:12" ht="12.75" customHeight="1" x14ac:dyDescent="0.2">
      <c r="B15" s="97" t="s">
        <v>9</v>
      </c>
      <c r="C15" s="94">
        <f>'2.2.10.'!D25/'2.2.10.'!D$55</f>
        <v>0.13574052794277114</v>
      </c>
      <c r="D15" s="94">
        <f>'2.2.10.'!E25/'2.2.10.'!E$55</f>
        <v>0.17605055541322612</v>
      </c>
      <c r="E15" s="94">
        <f>'2.2.10.'!F25/'2.2.10.'!F$55</f>
        <v>0.15389284303227765</v>
      </c>
      <c r="F15" s="94">
        <f>'2.2.10.'!G25/'2.2.10.'!G$55</f>
        <v>0.18080585859803508</v>
      </c>
      <c r="G15" s="94">
        <f>'2.2.10.'!H25/'2.2.10.'!H$55</f>
        <v>0.14851733958787067</v>
      </c>
      <c r="H15" s="94">
        <f>'2.2.10.'!I25/'2.2.10.'!I$55</f>
        <v>0.15580174927113702</v>
      </c>
      <c r="I15" s="94">
        <f>'2.2.10.'!J25/'2.2.10.'!J$55</f>
        <v>0.19522698726000359</v>
      </c>
      <c r="J15" s="94">
        <f>'2.2.10.'!K25/'2.2.10.'!K$55</f>
        <v>0.15859887260624103</v>
      </c>
      <c r="K15" s="94">
        <f>'2.2.10.'!L25/'2.2.10.'!L$55</f>
        <v>0.14788710086163204</v>
      </c>
      <c r="L15" s="94">
        <f>'2.2.10.'!M25/'2.2.10.'!M$55</f>
        <v>0.15974619479529209</v>
      </c>
    </row>
    <row r="16" spans="1:12" ht="12.75" customHeight="1" x14ac:dyDescent="0.2">
      <c r="B16" s="97" t="s">
        <v>10</v>
      </c>
      <c r="C16" s="94">
        <f>'2.2.10.'!D28/'2.2.10.'!D$55</f>
        <v>6.9982358748604076E-2</v>
      </c>
      <c r="D16" s="94">
        <f>'2.2.10.'!E28/'2.2.10.'!E$55</f>
        <v>0.11020896149879458</v>
      </c>
      <c r="E16" s="94">
        <f>'2.2.10.'!F28/'2.2.10.'!F$55</f>
        <v>8.7127306875246932E-2</v>
      </c>
      <c r="F16" s="94">
        <f>'2.2.10.'!G28/'2.2.10.'!G$55</f>
        <v>9.6287143632089692E-2</v>
      </c>
      <c r="G16" s="94">
        <f>'2.2.10.'!H28/'2.2.10.'!H$55</f>
        <v>7.388172223152957E-2</v>
      </c>
      <c r="H16" s="94">
        <f>'2.2.10.'!I28/'2.2.10.'!I$55</f>
        <v>7.5612244897959188E-2</v>
      </c>
      <c r="I16" s="94">
        <f>'2.2.10.'!J28/'2.2.10.'!J$55</f>
        <v>9.9305324139345313E-2</v>
      </c>
      <c r="J16" s="94">
        <f>'2.2.10.'!K28/'2.2.10.'!K$55</f>
        <v>9.4891144447867809E-2</v>
      </c>
      <c r="K16" s="94">
        <f>'2.2.10.'!L28/'2.2.10.'!L$55</f>
        <v>6.8502914343639129E-2</v>
      </c>
      <c r="L16" s="94">
        <f>'2.2.10.'!M28/'2.2.10.'!M$55</f>
        <v>8.8769038681395684E-2</v>
      </c>
    </row>
    <row r="17" spans="2:12" ht="12.75" customHeight="1" x14ac:dyDescent="0.2">
      <c r="B17" s="97" t="s">
        <v>11</v>
      </c>
      <c r="C17" s="94">
        <f>'2.2.10.'!D31/'2.2.10.'!D$55</f>
        <v>6.2764011847152315E-2</v>
      </c>
      <c r="D17" s="94">
        <f>'2.2.10.'!E31/'2.2.10.'!E$55</f>
        <v>7.6503162997851926E-2</v>
      </c>
      <c r="E17" s="94">
        <f>'2.2.10.'!F31/'2.2.10.'!F$55</f>
        <v>6.9657182448565919E-2</v>
      </c>
      <c r="F17" s="94">
        <f>'2.2.10.'!G31/'2.2.10.'!G$55</f>
        <v>7.2991380869145916E-2</v>
      </c>
      <c r="G17" s="94">
        <f>'2.2.10.'!H31/'2.2.10.'!H$55</f>
        <v>6.7698259187620888E-2</v>
      </c>
      <c r="H17" s="94">
        <f>'2.2.10.'!I31/'2.2.10.'!I$55</f>
        <v>6.0466472303206995E-2</v>
      </c>
      <c r="I17" s="94">
        <f>'2.2.10.'!J31/'2.2.10.'!J$55</f>
        <v>6.6417164389531158E-2</v>
      </c>
      <c r="J17" s="94">
        <f>'2.2.10.'!K31/'2.2.10.'!K$55</f>
        <v>7.6904050025385889E-2</v>
      </c>
      <c r="K17" s="94">
        <f>'2.2.10.'!L31/'2.2.10.'!L$55</f>
        <v>6.0852762290927523E-2</v>
      </c>
      <c r="L17" s="94">
        <f>'2.2.10.'!M31/'2.2.10.'!M$55</f>
        <v>7.0606534086593911E-2</v>
      </c>
    </row>
    <row r="18" spans="2:12" ht="12.75" customHeight="1" x14ac:dyDescent="0.2">
      <c r="B18" s="97" t="s">
        <v>12</v>
      </c>
      <c r="C18" s="94">
        <f>'2.2.10.'!D34/'2.2.10.'!D$55</f>
        <v>3.8309029407480537E-2</v>
      </c>
      <c r="D18" s="94">
        <f>'2.2.10.'!E34/'2.2.10.'!E$55</f>
        <v>5.3452364529754513E-2</v>
      </c>
      <c r="E18" s="94">
        <f>'2.2.10.'!F34/'2.2.10.'!F$55</f>
        <v>4.1817213598181413E-2</v>
      </c>
      <c r="F18" s="94">
        <f>'2.2.10.'!G34/'2.2.10.'!G$55</f>
        <v>3.972033029956E-2</v>
      </c>
      <c r="G18" s="94">
        <f>'2.2.10.'!H34/'2.2.10.'!H$55</f>
        <v>4.1129167364717709E-2</v>
      </c>
      <c r="H18" s="94">
        <f>'2.2.10.'!I34/'2.2.10.'!I$55</f>
        <v>3.8236151603498539E-2</v>
      </c>
      <c r="I18" s="94">
        <f>'2.2.10.'!J34/'2.2.10.'!J$55</f>
        <v>4.1398579887723976E-2</v>
      </c>
      <c r="J18" s="94">
        <f>'2.2.10.'!K34/'2.2.10.'!K$55</f>
        <v>5.0606874585038382E-2</v>
      </c>
      <c r="K18" s="94">
        <f>'2.2.10.'!L34/'2.2.10.'!L$55</f>
        <v>3.4053471870248354E-2</v>
      </c>
      <c r="L18" s="94">
        <f>'2.2.10.'!M34/'2.2.10.'!M$55</f>
        <v>4.4448314935561388E-2</v>
      </c>
    </row>
    <row r="19" spans="2:12" ht="12.75" customHeight="1" x14ac:dyDescent="0.2">
      <c r="B19" s="97" t="s">
        <v>13</v>
      </c>
      <c r="C19" s="94">
        <f>'2.2.10.'!D37/'2.2.10.'!D$55</f>
        <v>1.6411219188502437E-2</v>
      </c>
      <c r="D19" s="94">
        <f>'2.2.10.'!E37/'2.2.10.'!E$55</f>
        <v>2.662436198096289E-2</v>
      </c>
      <c r="E19" s="94">
        <f>'2.2.10.'!F37/'2.2.10.'!F$55</f>
        <v>2.0951552041044198E-2</v>
      </c>
      <c r="F19" s="94">
        <f>'2.2.10.'!G37/'2.2.10.'!G$55</f>
        <v>1.8413597733711047E-2</v>
      </c>
      <c r="G19" s="94">
        <f>'2.2.10.'!H37/'2.2.10.'!H$55</f>
        <v>1.9829726313224386E-2</v>
      </c>
      <c r="H19" s="94">
        <f>'2.2.10.'!I37/'2.2.10.'!I$55</f>
        <v>1.9271137026239067E-2</v>
      </c>
      <c r="I19" s="94">
        <f>'2.2.10.'!J37/'2.2.10.'!J$55</f>
        <v>1.9558586039834919E-2</v>
      </c>
      <c r="J19" s="94">
        <f>'2.2.10.'!K37/'2.2.10.'!K$55</f>
        <v>2.6327551715608632E-2</v>
      </c>
      <c r="K19" s="94">
        <f>'2.2.10.'!L37/'2.2.10.'!L$55</f>
        <v>1.5743791180942726E-2</v>
      </c>
      <c r="L19" s="94">
        <f>'2.2.10.'!M37/'2.2.10.'!M$55</f>
        <v>2.1972012973796213E-2</v>
      </c>
    </row>
    <row r="20" spans="2:12" ht="12.75" customHeight="1" x14ac:dyDescent="0.2">
      <c r="B20" s="97" t="s">
        <v>14</v>
      </c>
      <c r="C20" s="94">
        <f>'2.2.10.'!D40/'2.2.10.'!D$55</f>
        <v>9.9211808309191251E-3</v>
      </c>
      <c r="D20" s="94">
        <f>'2.2.10.'!E40/'2.2.10.'!E$55</f>
        <v>1.3873834814654238E-2</v>
      </c>
      <c r="E20" s="94">
        <f>'2.2.10.'!F40/'2.2.10.'!F$55</f>
        <v>1.246557223103395E-2</v>
      </c>
      <c r="F20" s="94">
        <f>'2.2.10.'!G40/'2.2.10.'!G$55</f>
        <v>1.0954734494605508E-2</v>
      </c>
      <c r="G20" s="94">
        <f>'2.2.10.'!H40/'2.2.10.'!H$55</f>
        <v>1.2138473019692654E-2</v>
      </c>
      <c r="H20" s="94">
        <f>'2.2.10.'!I40/'2.2.10.'!I$55</f>
        <v>1.1793002915451895E-2</v>
      </c>
      <c r="I20" s="94">
        <f>'2.2.10.'!J40/'2.2.10.'!J$55</f>
        <v>1.0484222398810592E-2</v>
      </c>
      <c r="J20" s="94">
        <f>'2.2.10.'!K40/'2.2.10.'!K$55</f>
        <v>1.6954301063603582E-2</v>
      </c>
      <c r="K20" s="94">
        <f>'2.2.10.'!L40/'2.2.10.'!L$55</f>
        <v>8.3945767866193607E-3</v>
      </c>
      <c r="L20" s="94">
        <f>'2.2.10.'!M40/'2.2.10.'!M$55</f>
        <v>1.3040629692900157E-2</v>
      </c>
    </row>
    <row r="21" spans="2:12" ht="12.75" customHeight="1" x14ac:dyDescent="0.2">
      <c r="B21" s="97" t="s">
        <v>15</v>
      </c>
      <c r="C21" s="94">
        <f>'2.2.10.'!D43/'2.2.10.'!D$55</f>
        <v>6.7328078722061271E-3</v>
      </c>
      <c r="D21" s="94">
        <f>'2.2.10.'!E43/'2.2.10.'!E$55</f>
        <v>9.2295160580441304E-3</v>
      </c>
      <c r="E21" s="94">
        <f>'2.2.10.'!F43/'2.2.10.'!F$55</f>
        <v>8.6348566487823592E-3</v>
      </c>
      <c r="F21" s="94">
        <f>'2.2.10.'!G43/'2.2.10.'!G$55</f>
        <v>6.8561268157434751E-3</v>
      </c>
      <c r="G21" s="94">
        <f>'2.2.10.'!H43/'2.2.10.'!H$55</f>
        <v>9.587413758966783E-3</v>
      </c>
      <c r="H21" s="94">
        <f>'2.2.10.'!I43/'2.2.10.'!I$55</f>
        <v>7.7551020408163267E-3</v>
      </c>
      <c r="I21" s="94">
        <f>'2.2.10.'!J43/'2.2.10.'!J$55</f>
        <v>7.5107021096613774E-3</v>
      </c>
      <c r="J21" s="94">
        <f>'2.2.10.'!K43/'2.2.10.'!K$55</f>
        <v>1.2250317866023269E-2</v>
      </c>
      <c r="K21" s="94">
        <f>'2.2.10.'!L43/'2.2.10.'!L$55</f>
        <v>5.5752660922453118E-3</v>
      </c>
      <c r="L21" s="94">
        <f>'2.2.10.'!M43/'2.2.10.'!M$55</f>
        <v>9.1571994341432001E-3</v>
      </c>
    </row>
    <row r="22" spans="2:12" ht="12.75" customHeight="1" x14ac:dyDescent="0.2">
      <c r="B22" s="97" t="s">
        <v>16</v>
      </c>
      <c r="C22" s="94">
        <f>'2.2.10.'!D46/'2.2.10.'!D$55</f>
        <v>1.0714227912020327E-2</v>
      </c>
      <c r="D22" s="94">
        <f>'2.2.10.'!E46/'2.2.10.'!E$55</f>
        <v>1.7033548141287141E-2</v>
      </c>
      <c r="E22" s="94">
        <f>'2.2.10.'!F46/'2.2.10.'!F$55</f>
        <v>1.6284835748764607E-2</v>
      </c>
      <c r="F22" s="94">
        <f>'2.2.10.'!G46/'2.2.10.'!G$55</f>
        <v>1.219034416249774E-2</v>
      </c>
      <c r="G22" s="94">
        <f>'2.2.10.'!H46/'2.2.10.'!H$55</f>
        <v>1.8329551165872159E-2</v>
      </c>
      <c r="H22" s="94">
        <f>'2.2.10.'!I46/'2.2.10.'!I$55</f>
        <v>1.3177842565597668E-2</v>
      </c>
      <c r="I22" s="94">
        <f>'2.2.10.'!J46/'2.2.10.'!J$55</f>
        <v>1.3175770936402553E-2</v>
      </c>
      <c r="J22" s="94">
        <f>'2.2.10.'!K46/'2.2.10.'!K$55</f>
        <v>2.1862239252222894E-2</v>
      </c>
      <c r="K22" s="94">
        <f>'2.2.10.'!L46/'2.2.10.'!L$55</f>
        <v>1.0057653319817537E-2</v>
      </c>
      <c r="L22" s="94">
        <f>'2.2.10.'!M46/'2.2.10.'!M$55</f>
        <v>1.6613183005258578E-2</v>
      </c>
    </row>
    <row r="23" spans="2:12" ht="12.75" customHeight="1" x14ac:dyDescent="0.2">
      <c r="B23" s="97" t="s">
        <v>17</v>
      </c>
      <c r="C23" s="94">
        <f>'2.2.10.'!D49/'2.2.10.'!D$55</f>
        <v>1.6832019680515318E-3</v>
      </c>
      <c r="D23" s="94">
        <f>'2.2.10.'!E49/'2.2.10.'!E$55</f>
        <v>3.30423243928555E-3</v>
      </c>
      <c r="E23" s="94">
        <f>'2.2.10.'!F49/'2.2.10.'!F$55</f>
        <v>2.3992075171351515E-3</v>
      </c>
      <c r="F23" s="94">
        <f>'2.2.10.'!G49/'2.2.10.'!G$55</f>
        <v>1.5219094689892111E-3</v>
      </c>
      <c r="G23" s="94">
        <f>'2.2.10.'!H49/'2.2.10.'!H$55</f>
        <v>2.6119800788924597E-3</v>
      </c>
      <c r="H23" s="94">
        <f>'2.2.10.'!I49/'2.2.10.'!I$55</f>
        <v>2.099125364431487E-3</v>
      </c>
      <c r="I23" s="94">
        <f>'2.2.10.'!J49/'2.2.10.'!J$55</f>
        <v>2.7171823331880751E-3</v>
      </c>
      <c r="J23" s="94">
        <f>'2.2.10.'!K49/'2.2.10.'!K$55</f>
        <v>3.475913783451873E-3</v>
      </c>
      <c r="K23" s="94">
        <f>'2.2.10.'!L49/'2.2.10.'!L$55</f>
        <v>1.5363659401926E-3</v>
      </c>
      <c r="L23" s="94">
        <f>'2.2.10.'!M49/'2.2.10.'!M$55</f>
        <v>2.6510613865516862E-3</v>
      </c>
    </row>
    <row r="24" spans="2:12" ht="12.75" customHeight="1" x14ac:dyDescent="0.2">
      <c r="B24" s="97" t="s">
        <v>18</v>
      </c>
      <c r="C24" s="94">
        <f>'2.2.10.'!D52/'2.2.10.'!D$55</f>
        <v>4.2080049201288295E-4</v>
      </c>
      <c r="D24" s="94">
        <f>'2.2.10.'!E52/'2.2.10.'!E$55</f>
        <v>1.5502959357284092E-3</v>
      </c>
      <c r="E24" s="94">
        <f>'2.2.10.'!F52/'2.2.10.'!F$55</f>
        <v>9.7342548427917838E-4</v>
      </c>
      <c r="F24" s="94">
        <f>'2.2.10.'!G52/'2.2.10.'!G$55</f>
        <v>6.7807847628232178E-4</v>
      </c>
      <c r="G24" s="94">
        <f>'2.2.10.'!H52/'2.2.10.'!H$55</f>
        <v>1.1879559542484655E-3</v>
      </c>
      <c r="H24" s="94">
        <f>'2.2.10.'!I52/'2.2.10.'!I$55</f>
        <v>1.1078717201166181E-3</v>
      </c>
      <c r="I24" s="94">
        <f>'2.2.10.'!J52/'2.2.10.'!J$55</f>
        <v>1.2047883930173542E-3</v>
      </c>
      <c r="J24" s="94">
        <f>'2.2.10.'!K52/'2.2.10.'!K$55</f>
        <v>1.8225765156676488E-3</v>
      </c>
      <c r="K24" s="94">
        <f>'2.2.10.'!L52/'2.2.10.'!L$55</f>
        <v>4.4348707551951344E-4</v>
      </c>
      <c r="L24" s="94">
        <f>'2.2.10.'!M52/'2.2.10.'!M$55</f>
        <v>1.2192047018366042E-3</v>
      </c>
    </row>
    <row r="25" spans="2:12" ht="12.75" customHeight="1" x14ac:dyDescent="0.2"/>
    <row r="26" spans="2:12" ht="12.75" customHeight="1" x14ac:dyDescent="0.2">
      <c r="C26" t="str">
        <f>"Gráfico 2.2.8. Distribución porcentual del Número de asalariados por Tramo de salario en cada Provincia. Castilla y León. "&amp;Índice!B12</f>
        <v>Gráfico 2.2.8. Distribución porcentual del Número de asalariados por Tramo de salario en cada Provincia. Castilla y León. Año 2019</v>
      </c>
    </row>
    <row r="27" spans="2:12" ht="12.75" customHeight="1" x14ac:dyDescent="0.2"/>
    <row r="28" spans="2:12" ht="12.75" customHeight="1" x14ac:dyDescent="0.2"/>
    <row r="73" spans="2:14" ht="12.75" customHeight="1" x14ac:dyDescent="0.2">
      <c r="B73" s="152" t="s">
        <v>66</v>
      </c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</row>
  </sheetData>
  <pageMargins left="0.39370078740157483" right="0.39370078740157483" top="0.39370078740157483" bottom="0.39370078740157483" header="0" footer="0"/>
  <pageSetup paperSize="9" scale="71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1:L41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2" x14ac:dyDescent="0.2">
      <c r="A1" s="153"/>
    </row>
    <row r="9" spans="1:12" ht="12.75" customHeight="1" x14ac:dyDescent="0.2">
      <c r="B9" s="69" t="s">
        <v>78</v>
      </c>
      <c r="C9" s="15"/>
      <c r="D9" s="15"/>
      <c r="E9" s="15"/>
      <c r="F9" s="15"/>
    </row>
    <row r="11" spans="1:12" ht="12.75" customHeight="1" thickBot="1" x14ac:dyDescent="0.25">
      <c r="C11" s="25" t="s">
        <v>28</v>
      </c>
      <c r="D11" s="31" t="s">
        <v>29</v>
      </c>
      <c r="E11" s="31" t="s">
        <v>52</v>
      </c>
      <c r="F11" s="31" t="s">
        <v>53</v>
      </c>
      <c r="G11" s="31" t="s">
        <v>54</v>
      </c>
      <c r="H11" s="31" t="s">
        <v>55</v>
      </c>
      <c r="I11" s="31" t="s">
        <v>56</v>
      </c>
      <c r="J11" s="31" t="s">
        <v>57</v>
      </c>
      <c r="K11" s="31" t="s">
        <v>30</v>
      </c>
      <c r="L11" s="42" t="s">
        <v>0</v>
      </c>
    </row>
    <row r="12" spans="1:12" ht="12.75" customHeight="1" thickTop="1" x14ac:dyDescent="0.2">
      <c r="B12" s="41" t="s">
        <v>91</v>
      </c>
      <c r="C12" s="22">
        <f>'2.2.14.'!D16</f>
        <v>1958</v>
      </c>
      <c r="D12" s="22">
        <f>'2.2.14.'!E16</f>
        <v>4085</v>
      </c>
      <c r="E12" s="22">
        <f>'2.2.14.'!F16</f>
        <v>3947</v>
      </c>
      <c r="F12" s="22">
        <f>'2.2.14.'!G16</f>
        <v>1896</v>
      </c>
      <c r="G12" s="22">
        <f>'2.2.14.'!H16</f>
        <v>3712</v>
      </c>
      <c r="H12" s="22">
        <f>'2.2.14.'!I16</f>
        <v>3802</v>
      </c>
      <c r="I12" s="22">
        <f>'2.2.14.'!J16</f>
        <v>1059</v>
      </c>
      <c r="J12" s="22">
        <f>'2.2.14.'!K16</f>
        <v>7165</v>
      </c>
      <c r="K12" s="22">
        <f>'2.2.14.'!L16</f>
        <v>2725</v>
      </c>
      <c r="L12" s="22">
        <f>'2.2.14.'!M16</f>
        <v>30349</v>
      </c>
    </row>
    <row r="13" spans="1:12" ht="12.75" customHeight="1" x14ac:dyDescent="0.2">
      <c r="B13" s="40" t="s">
        <v>21</v>
      </c>
      <c r="C13" s="27">
        <f>'2.2.14.'!D19+'2.2.14.'!D22</f>
        <v>5511</v>
      </c>
      <c r="D13" s="27">
        <f>'2.2.14.'!E19+'2.2.14.'!E22</f>
        <v>31813</v>
      </c>
      <c r="E13" s="27">
        <f>'2.2.14.'!F19+'2.2.14.'!F22</f>
        <v>21439</v>
      </c>
      <c r="F13" s="27">
        <f>'2.2.14.'!G19+'2.2.14.'!G22</f>
        <v>11900</v>
      </c>
      <c r="G13" s="27">
        <f>'2.2.14.'!H19+'2.2.14.'!H22</f>
        <v>14006</v>
      </c>
      <c r="H13" s="27">
        <f>'2.2.14.'!I19+'2.2.14.'!I22</f>
        <v>7255</v>
      </c>
      <c r="I13" s="27">
        <f>'2.2.14.'!J19+'2.2.14.'!J22</f>
        <v>7482</v>
      </c>
      <c r="J13" s="27">
        <f>'2.2.14.'!K19+'2.2.14.'!K22</f>
        <v>35069</v>
      </c>
      <c r="K13" s="27">
        <f>'2.2.14.'!L19+'2.2.14.'!L22</f>
        <v>7238</v>
      </c>
      <c r="L13" s="27">
        <f>'2.2.14.'!M19+'2.2.14.'!M22</f>
        <v>141715</v>
      </c>
    </row>
    <row r="14" spans="1:12" ht="12.75" customHeight="1" x14ac:dyDescent="0.2">
      <c r="B14" s="40" t="s">
        <v>92</v>
      </c>
      <c r="C14" s="26">
        <f>'2.2.14.'!D25</f>
        <v>5331</v>
      </c>
      <c r="D14" s="26">
        <f>'2.2.14.'!E25</f>
        <v>9778</v>
      </c>
      <c r="E14" s="26">
        <f>'2.2.14.'!F25</f>
        <v>11598</v>
      </c>
      <c r="F14" s="26">
        <f>'2.2.14.'!G25</f>
        <v>3506</v>
      </c>
      <c r="G14" s="26">
        <f>'2.2.14.'!H25</f>
        <v>8855</v>
      </c>
      <c r="H14" s="26">
        <f>'2.2.14.'!I25</f>
        <v>4578</v>
      </c>
      <c r="I14" s="26">
        <f>'2.2.14.'!J25</f>
        <v>2342</v>
      </c>
      <c r="J14" s="26">
        <f>'2.2.14.'!K25</f>
        <v>14702</v>
      </c>
      <c r="K14" s="26">
        <f>'2.2.14.'!L25</f>
        <v>4669</v>
      </c>
      <c r="L14" s="26">
        <f>'2.2.14.'!M25</f>
        <v>65360</v>
      </c>
    </row>
    <row r="15" spans="1:12" ht="12.75" customHeight="1" x14ac:dyDescent="0.2">
      <c r="B15" s="40" t="s">
        <v>93</v>
      </c>
      <c r="C15" s="26">
        <f>'2.2.14.'!D28+'2.2.14.'!D31+'2.2.14.'!D34+'2.2.14.'!D37+'2.2.14.'!D40+'2.2.14.'!D43</f>
        <v>48987</v>
      </c>
      <c r="D15" s="26">
        <f>'2.2.14.'!E28+'2.2.14.'!E31+'2.2.14.'!E34+'2.2.14.'!E37+'2.2.14.'!E40+'2.2.14.'!E43</f>
        <v>106553</v>
      </c>
      <c r="E15" s="26">
        <f>'2.2.14.'!F28+'2.2.14.'!F31+'2.2.14.'!F34+'2.2.14.'!F37+'2.2.14.'!F40+'2.2.14.'!F43</f>
        <v>137656</v>
      </c>
      <c r="F15" s="26">
        <f>'2.2.14.'!G28+'2.2.14.'!G31+'2.2.14.'!G34+'2.2.14.'!G37+'2.2.14.'!G40+'2.2.14.'!G43</f>
        <v>49062</v>
      </c>
      <c r="G15" s="26">
        <f>'2.2.14.'!H28+'2.2.14.'!H31+'2.2.14.'!H34+'2.2.14.'!H37+'2.2.14.'!H40+'2.2.14.'!H43</f>
        <v>104745</v>
      </c>
      <c r="H15" s="26">
        <f>'2.2.14.'!I28+'2.2.14.'!I31+'2.2.14.'!I34+'2.2.14.'!I37+'2.2.14.'!I40+'2.2.14.'!I43</f>
        <v>52965</v>
      </c>
      <c r="I15" s="26">
        <f>'2.2.14.'!J28+'2.2.14.'!J31+'2.2.14.'!J34+'2.2.14.'!J37+'2.2.14.'!J40+'2.2.14.'!J43</f>
        <v>28127</v>
      </c>
      <c r="J15" s="26">
        <f>'2.2.14.'!K28+'2.2.14.'!K31+'2.2.14.'!K34+'2.2.14.'!K37+'2.2.14.'!K40+'2.2.14.'!K43</f>
        <v>173507</v>
      </c>
      <c r="K15" s="26">
        <f>'2.2.14.'!L28+'2.2.14.'!L31+'2.2.14.'!L34+'2.2.14.'!L37+'2.2.14.'!L40+'2.2.14.'!L43</f>
        <v>48502</v>
      </c>
      <c r="L15" s="26">
        <f>'2.2.14.'!M28+'2.2.14.'!M31+'2.2.14.'!M34+'2.2.14.'!M37+'2.2.14.'!M40+'2.2.14.'!M43</f>
        <v>750105</v>
      </c>
    </row>
    <row r="16" spans="1:12" ht="12.75" customHeight="1" x14ac:dyDescent="0.2">
      <c r="C16" s="43">
        <f>'2.2.14.'!D46</f>
        <v>61787</v>
      </c>
      <c r="D16">
        <f>'2.2.14.'!E46</f>
        <v>152229</v>
      </c>
      <c r="E16">
        <f>'2.2.14.'!F46</f>
        <v>174641</v>
      </c>
      <c r="F16">
        <f>'2.2.14.'!G46</f>
        <v>66364</v>
      </c>
      <c r="G16">
        <f>'2.2.14.'!H46</f>
        <v>131318</v>
      </c>
      <c r="H16">
        <f>'2.2.14.'!I46</f>
        <v>68600</v>
      </c>
      <c r="I16">
        <f>'2.2.14.'!J46</f>
        <v>39011</v>
      </c>
      <c r="J16">
        <f>'2.2.14.'!K46</f>
        <v>230443</v>
      </c>
      <c r="K16">
        <f>'2.2.14.'!L46</f>
        <v>63136</v>
      </c>
      <c r="L16">
        <f>'2.2.14.'!M46</f>
        <v>987529</v>
      </c>
    </row>
    <row r="17" spans="2:12" ht="12.75" customHeight="1" thickBot="1" x14ac:dyDescent="0.25">
      <c r="C17" s="25" t="s">
        <v>28</v>
      </c>
      <c r="D17" s="31" t="s">
        <v>29</v>
      </c>
      <c r="E17" s="31" t="s">
        <v>52</v>
      </c>
      <c r="F17" s="31" t="s">
        <v>53</v>
      </c>
      <c r="G17" s="31" t="s">
        <v>54</v>
      </c>
      <c r="H17" s="31" t="s">
        <v>55</v>
      </c>
      <c r="I17" s="31" t="s">
        <v>56</v>
      </c>
      <c r="J17" s="31" t="s">
        <v>57</v>
      </c>
      <c r="K17" s="31" t="s">
        <v>30</v>
      </c>
      <c r="L17" s="42" t="s">
        <v>0</v>
      </c>
    </row>
    <row r="18" spans="2:12" ht="12.75" customHeight="1" thickTop="1" x14ac:dyDescent="0.2">
      <c r="B18" s="41" t="s">
        <v>91</v>
      </c>
      <c r="C18" s="22">
        <f>C12/C16</f>
        <v>3.1689513975431724E-2</v>
      </c>
      <c r="D18" s="57">
        <f t="shared" ref="D18:L18" si="0">D12/D16</f>
        <v>2.6834571599366745E-2</v>
      </c>
      <c r="E18" s="57">
        <f t="shared" si="0"/>
        <v>2.2600649332058336E-2</v>
      </c>
      <c r="F18" s="57">
        <f t="shared" si="0"/>
        <v>2.8569706467361823E-2</v>
      </c>
      <c r="G18" s="57">
        <f t="shared" si="0"/>
        <v>2.8267259629296822E-2</v>
      </c>
      <c r="H18" s="57">
        <f t="shared" si="0"/>
        <v>5.5422740524781341E-2</v>
      </c>
      <c r="I18" s="57">
        <f t="shared" si="0"/>
        <v>2.7146189536284639E-2</v>
      </c>
      <c r="J18" s="57">
        <f t="shared" si="0"/>
        <v>3.1092287463711201E-2</v>
      </c>
      <c r="K18" s="57">
        <f t="shared" si="0"/>
        <v>4.3160795742524072E-2</v>
      </c>
      <c r="L18" s="57">
        <f t="shared" si="0"/>
        <v>3.0732262039899587E-2</v>
      </c>
    </row>
    <row r="19" spans="2:12" ht="12.75" customHeight="1" x14ac:dyDescent="0.2">
      <c r="B19" s="40" t="s">
        <v>21</v>
      </c>
      <c r="C19" s="27">
        <f>C13/C16</f>
        <v>8.9193519672423005E-2</v>
      </c>
      <c r="D19" s="58">
        <f t="shared" ref="D19:L19" si="1">D13/D16</f>
        <v>0.20898120594630459</v>
      </c>
      <c r="E19" s="58">
        <f t="shared" si="1"/>
        <v>0.12276040563212533</v>
      </c>
      <c r="F19" s="58">
        <f t="shared" si="1"/>
        <v>0.17931408595021398</v>
      </c>
      <c r="G19" s="58">
        <f t="shared" si="1"/>
        <v>0.1066571224051539</v>
      </c>
      <c r="H19" s="58">
        <f t="shared" si="1"/>
        <v>0.10575801749271137</v>
      </c>
      <c r="I19" s="58">
        <f t="shared" si="1"/>
        <v>0.19179205865012433</v>
      </c>
      <c r="J19" s="58">
        <f t="shared" si="1"/>
        <v>0.15218079959035424</v>
      </c>
      <c r="K19" s="58">
        <f t="shared" si="1"/>
        <v>0.11464140902179422</v>
      </c>
      <c r="L19" s="58">
        <f t="shared" si="1"/>
        <v>0.14350464644582589</v>
      </c>
    </row>
    <row r="20" spans="2:12" ht="12.75" customHeight="1" x14ac:dyDescent="0.2">
      <c r="B20" s="40" t="s">
        <v>92</v>
      </c>
      <c r="C20" s="26">
        <f>C14/C16</f>
        <v>8.6280285496949202E-2</v>
      </c>
      <c r="D20" s="59">
        <f t="shared" ref="D20:L20" si="2">D14/D16</f>
        <v>6.4232176523527057E-2</v>
      </c>
      <c r="E20" s="59">
        <f t="shared" si="2"/>
        <v>6.6410522156881827E-2</v>
      </c>
      <c r="F20" s="59">
        <f t="shared" si="2"/>
        <v>5.2829847507684886E-2</v>
      </c>
      <c r="G20" s="59">
        <f t="shared" si="2"/>
        <v>6.7431730608142074E-2</v>
      </c>
      <c r="H20" s="59">
        <f t="shared" si="2"/>
        <v>6.6734693877551016E-2</v>
      </c>
      <c r="I20" s="59">
        <f t="shared" si="2"/>
        <v>6.0034349286098791E-2</v>
      </c>
      <c r="J20" s="59">
        <f t="shared" si="2"/>
        <v>6.3798856984156604E-2</v>
      </c>
      <c r="K20" s="59">
        <f t="shared" si="2"/>
        <v>7.395146984287887E-2</v>
      </c>
      <c r="L20" s="59">
        <f t="shared" si="2"/>
        <v>6.6185398099701379E-2</v>
      </c>
    </row>
    <row r="21" spans="2:12" ht="12.75" customHeight="1" x14ac:dyDescent="0.2">
      <c r="B21" s="40" t="s">
        <v>93</v>
      </c>
      <c r="C21" s="26">
        <f>C15/C16</f>
        <v>0.7928366808551961</v>
      </c>
      <c r="D21" s="59">
        <f t="shared" ref="D21:L21" si="3">D15/D16</f>
        <v>0.69995204593080163</v>
      </c>
      <c r="E21" s="59">
        <f t="shared" si="3"/>
        <v>0.78822269684667401</v>
      </c>
      <c r="F21" s="59">
        <f t="shared" si="3"/>
        <v>0.73928636007473936</v>
      </c>
      <c r="G21" s="59">
        <f t="shared" si="3"/>
        <v>0.79764388735740721</v>
      </c>
      <c r="H21" s="59">
        <f t="shared" si="3"/>
        <v>0.7720845481049563</v>
      </c>
      <c r="I21" s="59">
        <f t="shared" si="3"/>
        <v>0.72100176873189614</v>
      </c>
      <c r="J21" s="59">
        <f t="shared" si="3"/>
        <v>0.75292805596177792</v>
      </c>
      <c r="K21" s="59">
        <f t="shared" si="3"/>
        <v>0.76821464774455139</v>
      </c>
      <c r="L21" s="59">
        <f t="shared" si="3"/>
        <v>0.75957769341457315</v>
      </c>
    </row>
    <row r="22" spans="2:12" ht="12.75" customHeight="1" x14ac:dyDescent="0.2"/>
    <row r="23" spans="2:12" ht="12.75" customHeight="1" x14ac:dyDescent="0.2"/>
    <row r="24" spans="2:12" ht="12.75" customHeight="1" x14ac:dyDescent="0.2">
      <c r="C24" t="str">
        <f>"Gráfico 2.2.9. Distribución porcentual del Número de asalariados por Sector de actividad  según Provincia. Castilla y León. "&amp;Índice!B12</f>
        <v>Gráfico 2.2.9. Distribución porcentual del Número de asalariados por Sector de actividad  según Provincia. Castilla y León. Año 2019</v>
      </c>
    </row>
    <row r="25" spans="2:12" ht="12.75" customHeight="1" x14ac:dyDescent="0.2"/>
    <row r="26" spans="2:12" ht="12.75" customHeight="1" x14ac:dyDescent="0.2"/>
    <row r="38" spans="2:12" x14ac:dyDescent="0.2">
      <c r="B38" s="152" t="s">
        <v>66</v>
      </c>
    </row>
    <row r="41" spans="2:12" ht="12.75" customHeight="1" x14ac:dyDescent="0.2">
      <c r="C41" s="17"/>
      <c r="D41" s="17"/>
      <c r="E41" s="17"/>
      <c r="F41" s="17"/>
      <c r="G41" s="17"/>
      <c r="H41" s="17"/>
      <c r="I41" s="17"/>
      <c r="J41" s="17"/>
      <c r="K41" s="17"/>
      <c r="L41" s="17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/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2" max="2" width="11.42578125" customWidth="1"/>
  </cols>
  <sheetData>
    <row r="1" spans="1:6" x14ac:dyDescent="0.2">
      <c r="A1" s="153"/>
    </row>
    <row r="9" spans="1:6" x14ac:dyDescent="0.2">
      <c r="B9" s="69" t="s">
        <v>78</v>
      </c>
      <c r="C9" s="15"/>
      <c r="D9" s="15"/>
      <c r="E9" s="15"/>
      <c r="F9" s="15"/>
    </row>
    <row r="12" spans="1:6" ht="13.5" thickBot="1" x14ac:dyDescent="0.25">
      <c r="B12" t="s">
        <v>80</v>
      </c>
      <c r="C12" s="44" t="s">
        <v>0</v>
      </c>
    </row>
    <row r="13" spans="1:6" ht="13.5" customHeight="1" thickTop="1" x14ac:dyDescent="0.2">
      <c r="B13" s="56" t="s">
        <v>1</v>
      </c>
      <c r="C13" s="43">
        <f>'2.2.17.'!M46</f>
        <v>19811</v>
      </c>
    </row>
    <row r="14" spans="1:6" ht="12.75" customHeight="1" x14ac:dyDescent="0.2">
      <c r="B14" s="55" t="s">
        <v>27</v>
      </c>
      <c r="C14" s="43">
        <f>'2.2.17.'!M43</f>
        <v>10216</v>
      </c>
    </row>
    <row r="15" spans="1:6" ht="22.5" x14ac:dyDescent="0.2">
      <c r="B15" s="55" t="s">
        <v>26</v>
      </c>
      <c r="C15" s="43">
        <f>'2.2.17.'!M40</f>
        <v>24204</v>
      </c>
    </row>
    <row r="16" spans="1:6" ht="12.75" customHeight="1" x14ac:dyDescent="0.2">
      <c r="B16" s="55" t="s">
        <v>25</v>
      </c>
      <c r="C16" s="43">
        <f>'2.2.17.'!M37</f>
        <v>15467</v>
      </c>
    </row>
    <row r="17" spans="2:3" ht="12.75" customHeight="1" x14ac:dyDescent="0.2">
      <c r="B17" s="55" t="s">
        <v>82</v>
      </c>
      <c r="C17" s="43">
        <f>'2.2.17.'!M34</f>
        <v>34937</v>
      </c>
    </row>
    <row r="18" spans="2:3" ht="12.75" customHeight="1" x14ac:dyDescent="0.2">
      <c r="B18" s="55" t="s">
        <v>23</v>
      </c>
      <c r="C18" s="43">
        <f>'2.2.17.'!M31</f>
        <v>26283</v>
      </c>
    </row>
    <row r="19" spans="2:3" ht="12.75" customHeight="1" x14ac:dyDescent="0.2">
      <c r="B19" s="55" t="s">
        <v>22</v>
      </c>
      <c r="C19" s="43">
        <f>'2.2.17.'!M28</f>
        <v>17811</v>
      </c>
    </row>
    <row r="20" spans="2:3" ht="12.75" customHeight="1" x14ac:dyDescent="0.2">
      <c r="B20" s="54" t="s">
        <v>81</v>
      </c>
      <c r="C20" s="43">
        <f>'2.2.17.'!M25</f>
        <v>19139</v>
      </c>
    </row>
    <row r="21" spans="2:3" ht="15" customHeight="1" x14ac:dyDescent="0.2">
      <c r="B21" s="55" t="s">
        <v>21</v>
      </c>
      <c r="C21" s="43">
        <f>'2.2.17.'!M22</f>
        <v>24142</v>
      </c>
    </row>
    <row r="22" spans="2:3" ht="12.75" customHeight="1" x14ac:dyDescent="0.2">
      <c r="B22" s="54" t="s">
        <v>20</v>
      </c>
      <c r="C22" s="43">
        <f>'2.2.17.'!M19</f>
        <v>29566</v>
      </c>
    </row>
    <row r="23" spans="2:3" ht="45" x14ac:dyDescent="0.2">
      <c r="B23" s="62" t="s">
        <v>19</v>
      </c>
      <c r="C23" s="43">
        <f>'2.2.17.'!M16</f>
        <v>11008</v>
      </c>
    </row>
    <row r="24" spans="2:3" x14ac:dyDescent="0.2">
      <c r="B24" s="83"/>
      <c r="C24" s="82"/>
    </row>
    <row r="25" spans="2:3" x14ac:dyDescent="0.2">
      <c r="B25" s="84"/>
      <c r="C25" t="str">
        <f>"Gráfico 2.2.10. Salario medio anual por Sector de actividad. 
Castilla y León. "&amp;Índice!B12</f>
        <v>Gráfico 2.2.10. Salario medio anual por Sector de actividad. 
Castilla y León. Año 2019</v>
      </c>
    </row>
    <row r="26" spans="2:3" x14ac:dyDescent="0.2">
      <c r="B26" s="84"/>
    </row>
    <row r="27" spans="2:3" x14ac:dyDescent="0.2">
      <c r="B27" s="84"/>
    </row>
    <row r="28" spans="2:3" x14ac:dyDescent="0.2">
      <c r="B28" s="84"/>
    </row>
    <row r="29" spans="2:3" x14ac:dyDescent="0.2">
      <c r="B29" s="84"/>
    </row>
    <row r="30" spans="2:3" x14ac:dyDescent="0.2">
      <c r="B30" s="84"/>
    </row>
    <row r="31" spans="2:3" x14ac:dyDescent="0.2">
      <c r="B31" s="84"/>
    </row>
    <row r="32" spans="2:3" x14ac:dyDescent="0.2">
      <c r="B32" s="84"/>
    </row>
    <row r="33" spans="2:12" x14ac:dyDescent="0.2">
      <c r="B33" s="84"/>
    </row>
    <row r="34" spans="2:12" x14ac:dyDescent="0.2">
      <c r="B34" s="84"/>
    </row>
    <row r="35" spans="2:12" x14ac:dyDescent="0.2">
      <c r="B35" s="84"/>
    </row>
    <row r="36" spans="2:12" ht="12.75" customHeight="1" x14ac:dyDescent="0.2">
      <c r="J36" s="17"/>
      <c r="K36" s="17"/>
      <c r="L36" s="17"/>
    </row>
    <row r="38" spans="2:12" ht="12.75" customHeight="1" x14ac:dyDescent="0.2">
      <c r="B38" s="152" t="s">
        <v>66</v>
      </c>
      <c r="C38" s="17"/>
      <c r="D38" s="17"/>
      <c r="E38" s="17"/>
      <c r="F38" s="17"/>
      <c r="G38" s="17"/>
      <c r="H38" s="17"/>
      <c r="I38" s="17"/>
    </row>
  </sheetData>
  <sortState ref="B11:C21">
    <sortCondition ref="C11:C21"/>
  </sortState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/>
  <dimension ref="A1:H31"/>
  <sheetViews>
    <sheetView showGridLines="0" zoomScaleNormal="100" zoomScaleSheetLayoutView="100" workbookViewId="0"/>
  </sheetViews>
  <sheetFormatPr baseColWidth="10" defaultRowHeight="12.75" x14ac:dyDescent="0.2"/>
  <cols>
    <col min="1" max="1" width="5.7109375" style="14" customWidth="1"/>
    <col min="2" max="2" width="21.7109375" style="14" customWidth="1"/>
    <col min="3" max="3" width="14" style="14" customWidth="1"/>
    <col min="4" max="4" width="13.7109375" style="14" customWidth="1"/>
    <col min="5" max="5" width="15.140625" style="14" customWidth="1"/>
    <col min="6" max="6" width="16.140625" style="14" customWidth="1"/>
    <col min="7" max="7" width="15.7109375" style="14" customWidth="1"/>
    <col min="8" max="8" width="14.28515625" style="14" bestFit="1" customWidth="1"/>
    <col min="9" max="16384" width="11.42578125" style="14"/>
  </cols>
  <sheetData>
    <row r="1" spans="1:8" x14ac:dyDescent="0.2">
      <c r="A1" s="153"/>
    </row>
    <row r="5" spans="1:8" x14ac:dyDescent="0.2">
      <c r="E5" s="29"/>
    </row>
    <row r="9" spans="1:8" x14ac:dyDescent="0.2">
      <c r="B9" s="69" t="s">
        <v>79</v>
      </c>
    </row>
    <row r="10" spans="1:8" ht="13.5" thickBot="1" x14ac:dyDescent="0.25"/>
    <row r="11" spans="1:8" ht="35.1" customHeight="1" thickTop="1" thickBot="1" x14ac:dyDescent="0.25">
      <c r="B11" s="251" t="str">
        <f>"Tabla 2.3.1. Número de entidades, Número de asalariados, Número de perceptores, Retribuciones y Retenciones por Comunidad autónoma.  "&amp;Índice!B12</f>
        <v>Tabla 2.3.1. Número de entidades, Número de asalariados, Número de perceptores, Retribuciones y Retenciones por Comunidad autónoma.  Año 2019</v>
      </c>
      <c r="C11" s="252"/>
      <c r="D11" s="252"/>
      <c r="E11" s="252"/>
      <c r="F11" s="252"/>
      <c r="G11" s="253"/>
    </row>
    <row r="12" spans="1:8" ht="35.1" customHeight="1" thickTop="1" thickBot="1" x14ac:dyDescent="0.25">
      <c r="B12" s="90" t="s">
        <v>151</v>
      </c>
      <c r="C12" s="91" t="s">
        <v>154</v>
      </c>
      <c r="D12" s="338" t="s">
        <v>155</v>
      </c>
      <c r="E12" s="92" t="s">
        <v>156</v>
      </c>
      <c r="F12" s="92" t="s">
        <v>152</v>
      </c>
      <c r="G12" s="93" t="s">
        <v>153</v>
      </c>
    </row>
    <row r="13" spans="1:8" ht="15" customHeight="1" thickTop="1" x14ac:dyDescent="0.2">
      <c r="B13" s="119" t="s">
        <v>39</v>
      </c>
      <c r="C13" s="120">
        <v>364470</v>
      </c>
      <c r="D13" s="333">
        <v>2873883</v>
      </c>
      <c r="E13" s="121">
        <v>4574825</v>
      </c>
      <c r="F13" s="121">
        <v>44874157834</v>
      </c>
      <c r="G13" s="157">
        <v>5723560847</v>
      </c>
      <c r="H13" s="16"/>
    </row>
    <row r="14" spans="1:8" ht="15" customHeight="1" x14ac:dyDescent="0.2">
      <c r="B14" s="124" t="s">
        <v>40</v>
      </c>
      <c r="C14" s="125">
        <v>52945</v>
      </c>
      <c r="D14" s="334">
        <v>512320</v>
      </c>
      <c r="E14" s="126">
        <v>707259</v>
      </c>
      <c r="F14" s="126">
        <v>10533560632</v>
      </c>
      <c r="G14" s="159">
        <v>1520092828</v>
      </c>
      <c r="H14" s="16"/>
    </row>
    <row r="15" spans="1:8" ht="15" customHeight="1" x14ac:dyDescent="0.2">
      <c r="B15" s="124" t="s">
        <v>130</v>
      </c>
      <c r="C15" s="125">
        <v>34282</v>
      </c>
      <c r="D15" s="334">
        <v>308586</v>
      </c>
      <c r="E15" s="126">
        <v>408157</v>
      </c>
      <c r="F15" s="126">
        <v>6444452142</v>
      </c>
      <c r="G15" s="159">
        <v>971607999</v>
      </c>
      <c r="H15" s="16"/>
    </row>
    <row r="16" spans="1:8" ht="15" customHeight="1" x14ac:dyDescent="0.2">
      <c r="B16" s="124" t="s">
        <v>131</v>
      </c>
      <c r="C16" s="125">
        <v>52943</v>
      </c>
      <c r="D16" s="334">
        <v>539945</v>
      </c>
      <c r="E16" s="126">
        <v>734398</v>
      </c>
      <c r="F16" s="126">
        <v>10422638481</v>
      </c>
      <c r="G16" s="159">
        <v>1419142673</v>
      </c>
      <c r="H16" s="16"/>
    </row>
    <row r="17" spans="2:8" ht="15" customHeight="1" x14ac:dyDescent="0.2">
      <c r="B17" s="124" t="s">
        <v>41</v>
      </c>
      <c r="C17" s="125">
        <v>74839</v>
      </c>
      <c r="D17" s="334">
        <v>759737</v>
      </c>
      <c r="E17" s="126">
        <v>1047279</v>
      </c>
      <c r="F17" s="126">
        <v>12792960525</v>
      </c>
      <c r="G17" s="159">
        <v>1567163548</v>
      </c>
      <c r="H17" s="16"/>
    </row>
    <row r="18" spans="2:8" ht="15" customHeight="1" x14ac:dyDescent="0.2">
      <c r="B18" s="124" t="s">
        <v>42</v>
      </c>
      <c r="C18" s="125">
        <v>20683</v>
      </c>
      <c r="D18" s="334">
        <v>219384</v>
      </c>
      <c r="E18" s="126">
        <v>278728</v>
      </c>
      <c r="F18" s="126">
        <v>5852773702</v>
      </c>
      <c r="G18" s="159">
        <v>1095866034</v>
      </c>
      <c r="H18" s="16"/>
    </row>
    <row r="19" spans="2:8" ht="15" customHeight="1" x14ac:dyDescent="0.2">
      <c r="B19" s="129" t="s">
        <v>0</v>
      </c>
      <c r="C19" s="130">
        <v>88564</v>
      </c>
      <c r="D19" s="335">
        <v>713446</v>
      </c>
      <c r="E19" s="131">
        <v>968183</v>
      </c>
      <c r="F19" s="131">
        <v>13590735301</v>
      </c>
      <c r="G19" s="161">
        <v>1831846151</v>
      </c>
      <c r="H19" s="16"/>
    </row>
    <row r="20" spans="2:8" ht="15" customHeight="1" x14ac:dyDescent="0.2">
      <c r="B20" s="124" t="s">
        <v>43</v>
      </c>
      <c r="C20" s="125">
        <v>86071</v>
      </c>
      <c r="D20" s="334">
        <v>617902</v>
      </c>
      <c r="E20" s="126">
        <v>935071</v>
      </c>
      <c r="F20" s="126">
        <v>10667851260</v>
      </c>
      <c r="G20" s="159">
        <v>1342206134</v>
      </c>
      <c r="H20" s="16"/>
    </row>
    <row r="21" spans="2:8" ht="15" customHeight="1" x14ac:dyDescent="0.2">
      <c r="B21" s="124" t="s">
        <v>44</v>
      </c>
      <c r="C21" s="125">
        <v>301432</v>
      </c>
      <c r="D21" s="334">
        <v>3506059</v>
      </c>
      <c r="E21" s="126">
        <v>4850218</v>
      </c>
      <c r="F21" s="126">
        <v>79914646560</v>
      </c>
      <c r="G21" s="159">
        <v>13198516906</v>
      </c>
      <c r="H21" s="16"/>
    </row>
    <row r="22" spans="2:8" ht="15" customHeight="1" x14ac:dyDescent="0.2">
      <c r="B22" s="124" t="s">
        <v>48</v>
      </c>
      <c r="C22" s="125">
        <v>196883</v>
      </c>
      <c r="D22" s="334">
        <v>1898294</v>
      </c>
      <c r="E22" s="126">
        <v>2602064</v>
      </c>
      <c r="F22" s="126">
        <v>34915529481</v>
      </c>
      <c r="G22" s="159">
        <v>4719402699</v>
      </c>
      <c r="H22" s="16"/>
    </row>
    <row r="23" spans="2:8" ht="15" customHeight="1" x14ac:dyDescent="0.2">
      <c r="B23" s="124" t="s">
        <v>45</v>
      </c>
      <c r="C23" s="125">
        <v>46608</v>
      </c>
      <c r="D23" s="334">
        <v>360740</v>
      </c>
      <c r="E23" s="126">
        <v>584403</v>
      </c>
      <c r="F23" s="126">
        <v>5202026153</v>
      </c>
      <c r="G23" s="159">
        <v>593181987</v>
      </c>
      <c r="H23" s="16"/>
    </row>
    <row r="24" spans="2:8" ht="15" customHeight="1" x14ac:dyDescent="0.2">
      <c r="B24" s="124" t="s">
        <v>46</v>
      </c>
      <c r="C24" s="125">
        <v>106405</v>
      </c>
      <c r="D24" s="334">
        <v>947386</v>
      </c>
      <c r="E24" s="126">
        <v>1274424</v>
      </c>
      <c r="F24" s="126">
        <v>17988562815</v>
      </c>
      <c r="G24" s="159">
        <v>2465533801</v>
      </c>
      <c r="H24" s="16"/>
    </row>
    <row r="25" spans="2:8" ht="15" customHeight="1" x14ac:dyDescent="0.2">
      <c r="B25" s="124" t="s">
        <v>132</v>
      </c>
      <c r="C25" s="125">
        <v>244675</v>
      </c>
      <c r="D25" s="334">
        <v>5010294</v>
      </c>
      <c r="E25" s="126">
        <v>6844235</v>
      </c>
      <c r="F25" s="126">
        <v>123104291122</v>
      </c>
      <c r="G25" s="159">
        <v>21286159980</v>
      </c>
      <c r="H25" s="16"/>
    </row>
    <row r="26" spans="2:8" ht="15" customHeight="1" x14ac:dyDescent="0.2">
      <c r="B26" s="124" t="s">
        <v>133</v>
      </c>
      <c r="C26" s="125">
        <v>53359</v>
      </c>
      <c r="D26" s="334">
        <v>584649</v>
      </c>
      <c r="E26" s="126">
        <v>872698</v>
      </c>
      <c r="F26" s="126">
        <v>9682780933</v>
      </c>
      <c r="G26" s="159">
        <v>1182558632</v>
      </c>
      <c r="H26" s="16"/>
    </row>
    <row r="27" spans="2:8" ht="15" customHeight="1" x14ac:dyDescent="0.2">
      <c r="B27" s="139" t="s">
        <v>47</v>
      </c>
      <c r="C27" s="140">
        <v>14551</v>
      </c>
      <c r="D27" s="336">
        <v>111126</v>
      </c>
      <c r="E27" s="141">
        <v>166993</v>
      </c>
      <c r="F27" s="141">
        <v>2121956522</v>
      </c>
      <c r="G27" s="163">
        <v>293690392</v>
      </c>
      <c r="H27" s="16"/>
    </row>
    <row r="28" spans="2:8" ht="15" customHeight="1" thickBot="1" x14ac:dyDescent="0.25">
      <c r="B28" s="144" t="s">
        <v>204</v>
      </c>
      <c r="C28" s="164">
        <v>1746200</v>
      </c>
      <c r="D28" s="337">
        <v>19157767</v>
      </c>
      <c r="E28" s="166">
        <v>27100177</v>
      </c>
      <c r="F28" s="166">
        <v>394004653900</v>
      </c>
      <c r="G28" s="167">
        <v>60386480762</v>
      </c>
      <c r="H28" s="16"/>
    </row>
    <row r="29" spans="2:8" ht="24.75" customHeight="1" thickTop="1" x14ac:dyDescent="0.2">
      <c r="B29" s="296" t="s">
        <v>205</v>
      </c>
      <c r="C29" s="296"/>
      <c r="D29" s="296"/>
      <c r="E29" s="296"/>
      <c r="F29" s="296"/>
      <c r="G29" s="296"/>
      <c r="H29" s="17"/>
    </row>
    <row r="30" spans="2:8" ht="24.95" customHeight="1" x14ac:dyDescent="0.2">
      <c r="B30" s="261" t="s">
        <v>66</v>
      </c>
      <c r="C30" s="261"/>
      <c r="D30" s="261"/>
      <c r="E30" s="261"/>
      <c r="F30" s="261"/>
      <c r="G30" s="261"/>
    </row>
    <row r="31" spans="2:8" x14ac:dyDescent="0.2">
      <c r="C31" s="16"/>
    </row>
  </sheetData>
  <mergeCells count="3">
    <mergeCell ref="B11:G11"/>
    <mergeCell ref="B30:G30"/>
    <mergeCell ref="B29:G29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/>
  <dimension ref="A1:I104"/>
  <sheetViews>
    <sheetView showGridLines="0" zoomScaleNormal="100" zoomScaleSheetLayoutView="100" workbookViewId="0">
      <pane ySplit="12" topLeftCell="A13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20" style="2" customWidth="1"/>
    <col min="3" max="3" width="8.7109375" style="1" customWidth="1"/>
    <col min="4" max="4" width="12.7109375" style="1" customWidth="1"/>
    <col min="5" max="8" width="14.7109375" style="1" customWidth="1"/>
    <col min="9" max="16384" width="11.42578125" style="1"/>
  </cols>
  <sheetData>
    <row r="1" spans="1:8" ht="12.75" customHeight="1" x14ac:dyDescent="0.2">
      <c r="A1" s="153"/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/>
    <row r="7" spans="1:8" ht="12.75" customHeight="1" x14ac:dyDescent="0.2">
      <c r="F7" s="28"/>
    </row>
    <row r="8" spans="1:8" ht="12.75" customHeight="1" x14ac:dyDescent="0.2"/>
    <row r="9" spans="1:8" ht="12.75" customHeight="1" x14ac:dyDescent="0.2">
      <c r="B9" s="69" t="s">
        <v>79</v>
      </c>
    </row>
    <row r="10" spans="1:8" ht="12.75" customHeight="1" thickBot="1" x14ac:dyDescent="0.25"/>
    <row r="11" spans="1:8" ht="35.1" customHeight="1" thickTop="1" thickBot="1" x14ac:dyDescent="0.25">
      <c r="B11" s="288" t="str">
        <f>"Tabla 2.3.2. Número de entidades, Número de asalariados, Número de perceptores, Retribuciones y Rentenciones por Sector de actividad y Sexo. Castilla y León. "&amp;Índice!B12</f>
        <v>Tabla 2.3.2. Número de entidades, Número de asalariados, Número de perceptores, Retribuciones y Rentenciones por Sector de actividad y Sexo. Castilla y León. Año 2019</v>
      </c>
      <c r="C11" s="289"/>
      <c r="D11" s="289"/>
      <c r="E11" s="289"/>
      <c r="F11" s="289"/>
      <c r="G11" s="289"/>
      <c r="H11" s="290"/>
    </row>
    <row r="12" spans="1:8" ht="35.1" customHeight="1" thickTop="1" thickBot="1" x14ac:dyDescent="0.25">
      <c r="B12" s="118" t="s">
        <v>80</v>
      </c>
      <c r="C12" s="117" t="s">
        <v>70</v>
      </c>
      <c r="D12" s="91" t="s">
        <v>154</v>
      </c>
      <c r="E12" s="338" t="s">
        <v>155</v>
      </c>
      <c r="F12" s="92" t="s">
        <v>156</v>
      </c>
      <c r="G12" s="92" t="s">
        <v>152</v>
      </c>
      <c r="H12" s="93" t="s">
        <v>153</v>
      </c>
    </row>
    <row r="13" spans="1:8" ht="15" customHeight="1" thickTop="1" x14ac:dyDescent="0.2">
      <c r="B13" s="356" t="s">
        <v>19</v>
      </c>
      <c r="C13" s="357" t="s">
        <v>150</v>
      </c>
      <c r="D13" s="339" t="s">
        <v>192</v>
      </c>
      <c r="E13" s="340">
        <v>21965</v>
      </c>
      <c r="F13" s="340">
        <v>36107</v>
      </c>
      <c r="G13" s="340">
        <v>249862188</v>
      </c>
      <c r="H13" s="341">
        <v>18994051</v>
      </c>
    </row>
    <row r="14" spans="1:8" ht="15" customHeight="1" x14ac:dyDescent="0.2">
      <c r="B14" s="275"/>
      <c r="C14" s="174" t="s">
        <v>2</v>
      </c>
      <c r="D14" s="134" t="s">
        <v>192</v>
      </c>
      <c r="E14" s="186">
        <v>7123</v>
      </c>
      <c r="F14" s="186">
        <v>11981</v>
      </c>
      <c r="G14" s="186">
        <v>55319050</v>
      </c>
      <c r="H14" s="187">
        <v>3335192</v>
      </c>
    </row>
    <row r="15" spans="1:8" ht="15" customHeight="1" x14ac:dyDescent="0.2">
      <c r="B15" s="275"/>
      <c r="C15" s="225" t="s">
        <v>1</v>
      </c>
      <c r="D15" s="342">
        <v>7971</v>
      </c>
      <c r="E15" s="343">
        <v>29088</v>
      </c>
      <c r="F15" s="343">
        <v>48088</v>
      </c>
      <c r="G15" s="343">
        <v>305181238</v>
      </c>
      <c r="H15" s="344">
        <v>22329243</v>
      </c>
    </row>
    <row r="16" spans="1:8" ht="15" customHeight="1" x14ac:dyDescent="0.2">
      <c r="B16" s="275" t="s">
        <v>20</v>
      </c>
      <c r="C16" s="221" t="s">
        <v>150</v>
      </c>
      <c r="D16" s="345" t="s">
        <v>192</v>
      </c>
      <c r="E16" s="346">
        <v>4867</v>
      </c>
      <c r="F16" s="346">
        <v>5682</v>
      </c>
      <c r="G16" s="346">
        <v>120715568</v>
      </c>
      <c r="H16" s="347">
        <v>19230628</v>
      </c>
    </row>
    <row r="17" spans="2:8" ht="15" customHeight="1" x14ac:dyDescent="0.2">
      <c r="B17" s="275"/>
      <c r="C17" s="174" t="s">
        <v>2</v>
      </c>
      <c r="D17" s="134" t="s">
        <v>192</v>
      </c>
      <c r="E17" s="186">
        <v>1257</v>
      </c>
      <c r="F17" s="186">
        <v>1486</v>
      </c>
      <c r="G17" s="186">
        <v>27060379</v>
      </c>
      <c r="H17" s="187">
        <v>3757291</v>
      </c>
    </row>
    <row r="18" spans="2:8" ht="15" customHeight="1" x14ac:dyDescent="0.2">
      <c r="B18" s="275"/>
      <c r="C18" s="228" t="s">
        <v>1</v>
      </c>
      <c r="D18" s="348">
        <v>745</v>
      </c>
      <c r="E18" s="349">
        <v>6124</v>
      </c>
      <c r="F18" s="349">
        <v>7168</v>
      </c>
      <c r="G18" s="349">
        <v>147775947</v>
      </c>
      <c r="H18" s="350">
        <v>22987919</v>
      </c>
    </row>
    <row r="19" spans="2:8" ht="15" customHeight="1" x14ac:dyDescent="0.2">
      <c r="B19" s="275" t="s">
        <v>21</v>
      </c>
      <c r="C19" s="231" t="s">
        <v>150</v>
      </c>
      <c r="D19" s="351" t="s">
        <v>192</v>
      </c>
      <c r="E19" s="352">
        <v>79974</v>
      </c>
      <c r="F19" s="352">
        <v>94829</v>
      </c>
      <c r="G19" s="352">
        <v>1950221720</v>
      </c>
      <c r="H19" s="353">
        <v>295329075</v>
      </c>
    </row>
    <row r="20" spans="2:8" ht="15" customHeight="1" x14ac:dyDescent="0.2">
      <c r="B20" s="275"/>
      <c r="C20" s="174" t="s">
        <v>2</v>
      </c>
      <c r="D20" s="134" t="s">
        <v>192</v>
      </c>
      <c r="E20" s="186">
        <v>26507</v>
      </c>
      <c r="F20" s="186">
        <v>31783</v>
      </c>
      <c r="G20" s="186">
        <v>512941920</v>
      </c>
      <c r="H20" s="187">
        <v>64434645</v>
      </c>
    </row>
    <row r="21" spans="2:8" ht="15" customHeight="1" x14ac:dyDescent="0.2">
      <c r="B21" s="275"/>
      <c r="C21" s="225" t="s">
        <v>1</v>
      </c>
      <c r="D21" s="342">
        <v>6966</v>
      </c>
      <c r="E21" s="343">
        <v>106481</v>
      </c>
      <c r="F21" s="343">
        <v>126612</v>
      </c>
      <c r="G21" s="343">
        <v>2463163640</v>
      </c>
      <c r="H21" s="344">
        <v>359763719</v>
      </c>
    </row>
    <row r="22" spans="2:8" ht="15" customHeight="1" x14ac:dyDescent="0.2">
      <c r="B22" s="275" t="s">
        <v>58</v>
      </c>
      <c r="C22" s="221" t="s">
        <v>150</v>
      </c>
      <c r="D22" s="345" t="s">
        <v>192</v>
      </c>
      <c r="E22" s="346">
        <v>45407</v>
      </c>
      <c r="F22" s="346">
        <v>57861</v>
      </c>
      <c r="G22" s="346">
        <v>826314518</v>
      </c>
      <c r="H22" s="347">
        <v>90717299</v>
      </c>
    </row>
    <row r="23" spans="2:8" ht="15" customHeight="1" x14ac:dyDescent="0.2">
      <c r="B23" s="275"/>
      <c r="C23" s="174" t="s">
        <v>2</v>
      </c>
      <c r="D23" s="134" t="s">
        <v>192</v>
      </c>
      <c r="E23" s="186">
        <v>7286</v>
      </c>
      <c r="F23" s="186">
        <v>9269</v>
      </c>
      <c r="G23" s="186">
        <v>116132900</v>
      </c>
      <c r="H23" s="187">
        <v>11691480</v>
      </c>
    </row>
    <row r="24" spans="2:8" ht="15" customHeight="1" x14ac:dyDescent="0.2">
      <c r="B24" s="275"/>
      <c r="C24" s="228" t="s">
        <v>1</v>
      </c>
      <c r="D24" s="348">
        <v>11517</v>
      </c>
      <c r="E24" s="349">
        <v>52692</v>
      </c>
      <c r="F24" s="349">
        <v>67130</v>
      </c>
      <c r="G24" s="349">
        <v>942447418</v>
      </c>
      <c r="H24" s="350">
        <v>102408779</v>
      </c>
    </row>
    <row r="25" spans="2:8" ht="15" customHeight="1" x14ac:dyDescent="0.2">
      <c r="B25" s="275" t="s">
        <v>22</v>
      </c>
      <c r="C25" s="231" t="s">
        <v>150</v>
      </c>
      <c r="D25" s="351" t="s">
        <v>192</v>
      </c>
      <c r="E25" s="352">
        <v>81515</v>
      </c>
      <c r="F25" s="352">
        <v>102646</v>
      </c>
      <c r="G25" s="352">
        <v>1558076614</v>
      </c>
      <c r="H25" s="353">
        <v>183188351</v>
      </c>
    </row>
    <row r="26" spans="2:8" ht="15" customHeight="1" x14ac:dyDescent="0.2">
      <c r="B26" s="275"/>
      <c r="C26" s="174" t="s">
        <v>2</v>
      </c>
      <c r="D26" s="134" t="s">
        <v>192</v>
      </c>
      <c r="E26" s="186">
        <v>47120</v>
      </c>
      <c r="F26" s="186">
        <v>60632</v>
      </c>
      <c r="G26" s="186">
        <v>660237601</v>
      </c>
      <c r="H26" s="187">
        <v>56869213</v>
      </c>
    </row>
    <row r="27" spans="2:8" ht="15" customHeight="1" x14ac:dyDescent="0.2">
      <c r="B27" s="275"/>
      <c r="C27" s="225" t="s">
        <v>1</v>
      </c>
      <c r="D27" s="342">
        <v>23994</v>
      </c>
      <c r="E27" s="343">
        <v>128635</v>
      </c>
      <c r="F27" s="343">
        <v>163278</v>
      </c>
      <c r="G27" s="343">
        <v>2218314216</v>
      </c>
      <c r="H27" s="344">
        <v>240057564</v>
      </c>
    </row>
    <row r="28" spans="2:8" ht="15" customHeight="1" x14ac:dyDescent="0.2">
      <c r="B28" s="275" t="s">
        <v>23</v>
      </c>
      <c r="C28" s="221" t="s">
        <v>150</v>
      </c>
      <c r="D28" s="345" t="s">
        <v>192</v>
      </c>
      <c r="E28" s="346">
        <v>3896</v>
      </c>
      <c r="F28" s="346">
        <v>5031</v>
      </c>
      <c r="G28" s="346">
        <v>90522523</v>
      </c>
      <c r="H28" s="347">
        <v>13885096</v>
      </c>
    </row>
    <row r="29" spans="2:8" ht="15" customHeight="1" x14ac:dyDescent="0.2">
      <c r="B29" s="275"/>
      <c r="C29" s="174" t="s">
        <v>2</v>
      </c>
      <c r="D29" s="134" t="s">
        <v>192</v>
      </c>
      <c r="E29" s="186">
        <v>2531</v>
      </c>
      <c r="F29" s="186">
        <v>3360</v>
      </c>
      <c r="G29" s="186">
        <v>42388867</v>
      </c>
      <c r="H29" s="187">
        <v>4847648</v>
      </c>
    </row>
    <row r="30" spans="2:8" ht="15" customHeight="1" x14ac:dyDescent="0.2">
      <c r="B30" s="275"/>
      <c r="C30" s="228" t="s">
        <v>1</v>
      </c>
      <c r="D30" s="348">
        <v>729</v>
      </c>
      <c r="E30" s="349">
        <v>6427</v>
      </c>
      <c r="F30" s="349">
        <v>8391</v>
      </c>
      <c r="G30" s="349">
        <v>132911390</v>
      </c>
      <c r="H30" s="350">
        <v>18732744</v>
      </c>
    </row>
    <row r="31" spans="2:8" ht="15" customHeight="1" x14ac:dyDescent="0.2">
      <c r="B31" s="275" t="s">
        <v>24</v>
      </c>
      <c r="C31" s="231" t="s">
        <v>150</v>
      </c>
      <c r="D31" s="351" t="s">
        <v>192</v>
      </c>
      <c r="E31" s="352">
        <v>2086</v>
      </c>
      <c r="F31" s="352">
        <v>2420</v>
      </c>
      <c r="G31" s="352">
        <v>61751028</v>
      </c>
      <c r="H31" s="353">
        <v>11492479</v>
      </c>
    </row>
    <row r="32" spans="2:8" ht="15" customHeight="1" x14ac:dyDescent="0.2">
      <c r="B32" s="275"/>
      <c r="C32" s="174" t="s">
        <v>2</v>
      </c>
      <c r="D32" s="134" t="s">
        <v>192</v>
      </c>
      <c r="E32" s="186">
        <v>2788</v>
      </c>
      <c r="F32" s="186">
        <v>3246</v>
      </c>
      <c r="G32" s="186">
        <v>54612989</v>
      </c>
      <c r="H32" s="187">
        <v>6657248</v>
      </c>
    </row>
    <row r="33" spans="2:9" ht="15" customHeight="1" x14ac:dyDescent="0.2">
      <c r="B33" s="275"/>
      <c r="C33" s="225" t="s">
        <v>1</v>
      </c>
      <c r="D33" s="342">
        <v>1024</v>
      </c>
      <c r="E33" s="343">
        <v>4873</v>
      </c>
      <c r="F33" s="343">
        <v>5666</v>
      </c>
      <c r="G33" s="343">
        <v>116364017</v>
      </c>
      <c r="H33" s="344">
        <v>18149726</v>
      </c>
    </row>
    <row r="34" spans="2:9" ht="15" customHeight="1" x14ac:dyDescent="0.2">
      <c r="B34" s="275" t="s">
        <v>25</v>
      </c>
      <c r="C34" s="221" t="s">
        <v>150</v>
      </c>
      <c r="D34" s="345" t="s">
        <v>192</v>
      </c>
      <c r="E34" s="346">
        <v>22114</v>
      </c>
      <c r="F34" s="346">
        <v>31360</v>
      </c>
      <c r="G34" s="346">
        <v>424535829</v>
      </c>
      <c r="H34" s="347">
        <v>57880531</v>
      </c>
    </row>
    <row r="35" spans="2:9" ht="15" customHeight="1" x14ac:dyDescent="0.2">
      <c r="B35" s="275"/>
      <c r="C35" s="174" t="s">
        <v>2</v>
      </c>
      <c r="D35" s="134" t="s">
        <v>192</v>
      </c>
      <c r="E35" s="186">
        <v>33249</v>
      </c>
      <c r="F35" s="186">
        <v>48078</v>
      </c>
      <c r="G35" s="186">
        <v>426619020</v>
      </c>
      <c r="H35" s="187">
        <v>36439074</v>
      </c>
    </row>
    <row r="36" spans="2:9" ht="15" customHeight="1" x14ac:dyDescent="0.2">
      <c r="B36" s="275"/>
      <c r="C36" s="228" t="s">
        <v>1</v>
      </c>
      <c r="D36" s="348">
        <v>7733</v>
      </c>
      <c r="E36" s="349">
        <v>55363</v>
      </c>
      <c r="F36" s="349">
        <v>79438</v>
      </c>
      <c r="G36" s="349">
        <v>851154849</v>
      </c>
      <c r="H36" s="350">
        <v>94319605</v>
      </c>
    </row>
    <row r="37" spans="2:9" ht="15" customHeight="1" x14ac:dyDescent="0.2">
      <c r="B37" s="275" t="s">
        <v>26</v>
      </c>
      <c r="C37" s="231" t="s">
        <v>150</v>
      </c>
      <c r="D37" s="351" t="s">
        <v>192</v>
      </c>
      <c r="E37" s="352">
        <v>77487</v>
      </c>
      <c r="F37" s="352">
        <v>103263</v>
      </c>
      <c r="G37" s="352">
        <v>2017242874</v>
      </c>
      <c r="H37" s="353">
        <v>355966174</v>
      </c>
    </row>
    <row r="38" spans="2:9" ht="15" customHeight="1" x14ac:dyDescent="0.2">
      <c r="B38" s="275"/>
      <c r="C38" s="174" t="s">
        <v>2</v>
      </c>
      <c r="D38" s="134" t="s">
        <v>192</v>
      </c>
      <c r="E38" s="186">
        <v>149968</v>
      </c>
      <c r="F38" s="186">
        <v>191120</v>
      </c>
      <c r="G38" s="186">
        <v>3441660719</v>
      </c>
      <c r="H38" s="187">
        <v>527288031</v>
      </c>
    </row>
    <row r="39" spans="2:9" ht="15" customHeight="1" x14ac:dyDescent="0.2">
      <c r="B39" s="275"/>
      <c r="C39" s="225" t="s">
        <v>1</v>
      </c>
      <c r="D39" s="342">
        <v>7527</v>
      </c>
      <c r="E39" s="343">
        <v>227455</v>
      </c>
      <c r="F39" s="343">
        <v>294383</v>
      </c>
      <c r="G39" s="343">
        <v>5458903594</v>
      </c>
      <c r="H39" s="344">
        <v>883254205</v>
      </c>
    </row>
    <row r="40" spans="2:9" ht="15" customHeight="1" x14ac:dyDescent="0.2">
      <c r="B40" s="275" t="s">
        <v>27</v>
      </c>
      <c r="C40" s="221" t="s">
        <v>150</v>
      </c>
      <c r="D40" s="345" t="s">
        <v>192</v>
      </c>
      <c r="E40" s="346">
        <v>37936</v>
      </c>
      <c r="F40" s="346">
        <v>70947</v>
      </c>
      <c r="G40" s="346">
        <v>450010456</v>
      </c>
      <c r="H40" s="347">
        <v>46350953</v>
      </c>
    </row>
    <row r="41" spans="2:9" ht="15" customHeight="1" x14ac:dyDescent="0.2">
      <c r="B41" s="275"/>
      <c r="C41" s="174" t="s">
        <v>2</v>
      </c>
      <c r="D41" s="134" t="s">
        <v>192</v>
      </c>
      <c r="E41" s="186">
        <v>58372</v>
      </c>
      <c r="F41" s="186">
        <v>97082</v>
      </c>
      <c r="G41" s="186">
        <v>504508538</v>
      </c>
      <c r="H41" s="187">
        <v>23491694</v>
      </c>
    </row>
    <row r="42" spans="2:9" ht="15" customHeight="1" x14ac:dyDescent="0.2">
      <c r="B42" s="275"/>
      <c r="C42" s="228" t="s">
        <v>1</v>
      </c>
      <c r="D42" s="348">
        <v>20358</v>
      </c>
      <c r="E42" s="349">
        <v>96308</v>
      </c>
      <c r="F42" s="349">
        <v>168029</v>
      </c>
      <c r="G42" s="349">
        <v>954518993</v>
      </c>
      <c r="H42" s="350">
        <v>69842647</v>
      </c>
    </row>
    <row r="43" spans="2:9" ht="15" customHeight="1" x14ac:dyDescent="0.2">
      <c r="B43" s="275" t="s">
        <v>1</v>
      </c>
      <c r="C43" s="231" t="s">
        <v>150</v>
      </c>
      <c r="D43" s="351" t="s">
        <v>192</v>
      </c>
      <c r="E43" s="352">
        <v>377246</v>
      </c>
      <c r="F43" s="352">
        <v>510146</v>
      </c>
      <c r="G43" s="352">
        <v>7749253318</v>
      </c>
      <c r="H43" s="353">
        <v>1093034637</v>
      </c>
    </row>
    <row r="44" spans="2:9" ht="15" customHeight="1" x14ac:dyDescent="0.2">
      <c r="B44" s="275"/>
      <c r="C44" s="174" t="s">
        <v>2</v>
      </c>
      <c r="D44" s="134" t="s">
        <v>192</v>
      </c>
      <c r="E44" s="186">
        <v>336200</v>
      </c>
      <c r="F44" s="186">
        <v>458037</v>
      </c>
      <c r="G44" s="186">
        <v>5841481984</v>
      </c>
      <c r="H44" s="187">
        <v>738811515</v>
      </c>
    </row>
    <row r="45" spans="2:9" ht="15" customHeight="1" thickBot="1" x14ac:dyDescent="0.25">
      <c r="B45" s="358"/>
      <c r="C45" s="359" t="s">
        <v>1</v>
      </c>
      <c r="D45" s="354">
        <v>88564</v>
      </c>
      <c r="E45" s="355">
        <v>713446</v>
      </c>
      <c r="F45" s="355">
        <v>968183</v>
      </c>
      <c r="G45" s="355">
        <v>13590735301</v>
      </c>
      <c r="H45" s="194">
        <v>1831846151</v>
      </c>
    </row>
    <row r="46" spans="2:9" ht="25.5" customHeight="1" thickTop="1" x14ac:dyDescent="0.2">
      <c r="B46" s="259" t="s">
        <v>66</v>
      </c>
      <c r="C46" s="259"/>
      <c r="D46" s="259"/>
      <c r="E46" s="259"/>
      <c r="F46" s="259"/>
      <c r="G46" s="259"/>
      <c r="H46" s="259"/>
      <c r="I46" s="17"/>
    </row>
    <row r="81" spans="4:8" x14ac:dyDescent="0.2">
      <c r="D81" s="4"/>
      <c r="E81" s="4"/>
      <c r="F81" s="4"/>
      <c r="G81" s="4"/>
      <c r="H81" s="4"/>
    </row>
    <row r="82" spans="4:8" x14ac:dyDescent="0.2">
      <c r="D82" s="4"/>
      <c r="E82" s="4"/>
      <c r="F82" s="4"/>
      <c r="G82" s="4"/>
      <c r="H82" s="4"/>
    </row>
    <row r="83" spans="4:8" x14ac:dyDescent="0.2">
      <c r="D83" s="4"/>
      <c r="E83" s="4"/>
      <c r="F83" s="4"/>
      <c r="G83" s="4"/>
      <c r="H83" s="4"/>
    </row>
    <row r="84" spans="4:8" x14ac:dyDescent="0.2">
      <c r="D84" s="4"/>
      <c r="E84" s="4"/>
      <c r="F84" s="4"/>
      <c r="G84" s="4"/>
      <c r="H84" s="4"/>
    </row>
    <row r="85" spans="4:8" x14ac:dyDescent="0.2">
      <c r="D85" s="4"/>
      <c r="E85" s="4"/>
      <c r="F85" s="4"/>
      <c r="G85" s="4"/>
      <c r="H85" s="4"/>
    </row>
    <row r="86" spans="4:8" x14ac:dyDescent="0.2">
      <c r="D86" s="4"/>
      <c r="E86" s="4"/>
      <c r="F86" s="4"/>
      <c r="G86" s="4"/>
      <c r="H86" s="4"/>
    </row>
    <row r="87" spans="4:8" x14ac:dyDescent="0.2">
      <c r="D87" s="4"/>
      <c r="E87" s="4"/>
      <c r="F87" s="4"/>
      <c r="G87" s="4"/>
      <c r="H87" s="4"/>
    </row>
    <row r="88" spans="4:8" x14ac:dyDescent="0.2">
      <c r="D88" s="4"/>
      <c r="E88" s="4"/>
      <c r="F88" s="4"/>
      <c r="G88" s="4"/>
      <c r="H88" s="4"/>
    </row>
    <row r="89" spans="4:8" x14ac:dyDescent="0.2">
      <c r="D89" s="4"/>
      <c r="E89" s="4"/>
      <c r="F89" s="4"/>
      <c r="G89" s="4"/>
      <c r="H89" s="4"/>
    </row>
    <row r="90" spans="4:8" x14ac:dyDescent="0.2">
      <c r="D90" s="4"/>
      <c r="E90" s="4"/>
      <c r="F90" s="4"/>
      <c r="G90" s="4"/>
      <c r="H90" s="4"/>
    </row>
    <row r="91" spans="4:8" x14ac:dyDescent="0.2">
      <c r="D91" s="4"/>
      <c r="E91" s="4"/>
      <c r="F91" s="4"/>
      <c r="G91" s="4"/>
      <c r="H91" s="4"/>
    </row>
    <row r="92" spans="4:8" x14ac:dyDescent="0.2">
      <c r="D92" s="4"/>
      <c r="E92" s="4"/>
      <c r="F92" s="4"/>
      <c r="G92" s="4"/>
      <c r="H92" s="4"/>
    </row>
    <row r="93" spans="4:8" x14ac:dyDescent="0.2">
      <c r="D93" s="4"/>
      <c r="E93" s="4"/>
      <c r="F93" s="4"/>
      <c r="G93" s="4"/>
      <c r="H93" s="4"/>
    </row>
    <row r="94" spans="4:8" x14ac:dyDescent="0.2">
      <c r="D94" s="4"/>
      <c r="E94" s="4"/>
      <c r="F94" s="4"/>
      <c r="G94" s="4"/>
      <c r="H94" s="4"/>
    </row>
    <row r="95" spans="4:8" x14ac:dyDescent="0.2">
      <c r="D95" s="4"/>
      <c r="E95" s="4"/>
      <c r="F95" s="4"/>
      <c r="G95" s="4"/>
      <c r="H95" s="4"/>
    </row>
    <row r="96" spans="4:8" x14ac:dyDescent="0.2">
      <c r="D96" s="4"/>
      <c r="E96" s="4"/>
      <c r="F96" s="4"/>
      <c r="G96" s="4"/>
      <c r="H96" s="4"/>
    </row>
    <row r="97" spans="4:8" x14ac:dyDescent="0.2">
      <c r="D97" s="4"/>
      <c r="E97" s="4"/>
      <c r="F97" s="4"/>
      <c r="G97" s="4"/>
      <c r="H97" s="4"/>
    </row>
    <row r="98" spans="4:8" x14ac:dyDescent="0.2">
      <c r="D98" s="4"/>
      <c r="E98" s="4"/>
      <c r="F98" s="4"/>
      <c r="G98" s="4"/>
      <c r="H98" s="4"/>
    </row>
    <row r="99" spans="4:8" x14ac:dyDescent="0.2">
      <c r="D99" s="4"/>
      <c r="E99" s="4"/>
      <c r="F99" s="4"/>
      <c r="G99" s="4"/>
      <c r="H99" s="4"/>
    </row>
    <row r="100" spans="4:8" x14ac:dyDescent="0.2">
      <c r="D100" s="4"/>
      <c r="E100" s="4"/>
      <c r="F100" s="4"/>
      <c r="G100" s="4"/>
      <c r="H100" s="4"/>
    </row>
    <row r="101" spans="4:8" x14ac:dyDescent="0.2">
      <c r="D101" s="4"/>
      <c r="E101" s="4"/>
      <c r="F101" s="4"/>
      <c r="G101" s="4"/>
      <c r="H101" s="4"/>
    </row>
    <row r="102" spans="4:8" x14ac:dyDescent="0.2">
      <c r="D102" s="4"/>
      <c r="E102" s="4"/>
      <c r="F102" s="4"/>
      <c r="G102" s="4"/>
      <c r="H102" s="4"/>
    </row>
    <row r="103" spans="4:8" x14ac:dyDescent="0.2">
      <c r="D103" s="4"/>
      <c r="E103" s="4"/>
      <c r="F103" s="4"/>
      <c r="G103" s="4"/>
      <c r="H103" s="4"/>
    </row>
    <row r="104" spans="4:8" x14ac:dyDescent="0.2">
      <c r="D104" s="4"/>
      <c r="E104" s="4"/>
      <c r="F104" s="4"/>
      <c r="G104" s="4"/>
      <c r="H104" s="4"/>
    </row>
  </sheetData>
  <mergeCells count="13">
    <mergeCell ref="B46:H46"/>
    <mergeCell ref="B40:B42"/>
    <mergeCell ref="B31:B33"/>
    <mergeCell ref="B34:B36"/>
    <mergeCell ref="B37:B39"/>
    <mergeCell ref="B25:B27"/>
    <mergeCell ref="B28:B30"/>
    <mergeCell ref="B43:B45"/>
    <mergeCell ref="B13:B15"/>
    <mergeCell ref="B11:H11"/>
    <mergeCell ref="B16:B18"/>
    <mergeCell ref="B19:B21"/>
    <mergeCell ref="B22:B24"/>
  </mergeCells>
  <pageMargins left="0.39370078740157483" right="0.39370078740157483" top="0.39370078740157483" bottom="0.39370078740157483" header="0" footer="0"/>
  <pageSetup paperSize="9" scale="90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/>
  <dimension ref="A1:I71"/>
  <sheetViews>
    <sheetView showGridLines="0" zoomScaleNormal="100" zoomScaleSheetLayoutView="100" workbookViewId="0">
      <pane ySplit="12" topLeftCell="A13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4.7109375" style="2" customWidth="1"/>
    <col min="3" max="3" width="16.42578125" style="2" customWidth="1"/>
    <col min="4" max="4" width="8.7109375" style="1" customWidth="1"/>
    <col min="5" max="5" width="13.28515625" style="1" customWidth="1"/>
    <col min="6" max="6" width="13.5703125" style="1" customWidth="1"/>
    <col min="7" max="7" width="14.140625" style="1" customWidth="1"/>
    <col min="8" max="9" width="14.7109375" style="1" customWidth="1"/>
    <col min="10" max="16384" width="11.42578125" style="1"/>
  </cols>
  <sheetData>
    <row r="1" spans="1:9" ht="12.75" x14ac:dyDescent="0.2">
      <c r="A1" s="153"/>
    </row>
    <row r="6" spans="1:9" x14ac:dyDescent="0.2">
      <c r="D6" s="19"/>
      <c r="F6" s="28"/>
    </row>
    <row r="9" spans="1:9" ht="12.75" x14ac:dyDescent="0.2">
      <c r="B9" s="69" t="s">
        <v>79</v>
      </c>
      <c r="C9" s="15"/>
    </row>
    <row r="10" spans="1:9" ht="12" thickBot="1" x14ac:dyDescent="0.25"/>
    <row r="11" spans="1:9" ht="35.1" customHeight="1" thickTop="1" thickBot="1" x14ac:dyDescent="0.25">
      <c r="B11" s="288" t="str">
        <f>"Tabla 2.3.3. Número de entidades, Número de asalariados, Número de perceptores, Retribuciones y Rentenciones por Tipo de entidad y Sexo. Castilla y León. "&amp;Índice!B12</f>
        <v>Tabla 2.3.3. Número de entidades, Número de asalariados, Número de perceptores, Retribuciones y Rentenciones por Tipo de entidad y Sexo. Castilla y León. Año 2019</v>
      </c>
      <c r="C11" s="289"/>
      <c r="D11" s="289"/>
      <c r="E11" s="289"/>
      <c r="F11" s="289"/>
      <c r="G11" s="289"/>
      <c r="H11" s="289"/>
      <c r="I11" s="290"/>
    </row>
    <row r="12" spans="1:9" ht="35.1" customHeight="1" thickTop="1" thickBot="1" x14ac:dyDescent="0.25">
      <c r="B12" s="360" t="s">
        <v>206</v>
      </c>
      <c r="C12" s="361"/>
      <c r="D12" s="362" t="s">
        <v>70</v>
      </c>
      <c r="E12" s="91" t="s">
        <v>154</v>
      </c>
      <c r="F12" s="338" t="s">
        <v>155</v>
      </c>
      <c r="G12" s="92" t="s">
        <v>156</v>
      </c>
      <c r="H12" s="92" t="s">
        <v>152</v>
      </c>
      <c r="I12" s="93" t="s">
        <v>153</v>
      </c>
    </row>
    <row r="13" spans="1:9" ht="15" customHeight="1" thickTop="1" x14ac:dyDescent="0.2">
      <c r="B13" s="363" t="s">
        <v>31</v>
      </c>
      <c r="C13" s="364" t="s">
        <v>64</v>
      </c>
      <c r="D13" s="231" t="s">
        <v>150</v>
      </c>
      <c r="E13" s="351" t="s">
        <v>192</v>
      </c>
      <c r="F13" s="352">
        <v>37720</v>
      </c>
      <c r="G13" s="352">
        <v>64394</v>
      </c>
      <c r="H13" s="352">
        <v>390633821</v>
      </c>
      <c r="I13" s="353">
        <v>23470957</v>
      </c>
    </row>
    <row r="14" spans="1:9" ht="15" customHeight="1" x14ac:dyDescent="0.2">
      <c r="B14" s="363"/>
      <c r="C14" s="365"/>
      <c r="D14" s="174" t="s">
        <v>2</v>
      </c>
      <c r="E14" s="134" t="s">
        <v>192</v>
      </c>
      <c r="F14" s="186">
        <v>43997</v>
      </c>
      <c r="G14" s="186">
        <v>68658</v>
      </c>
      <c r="H14" s="186">
        <v>377264913</v>
      </c>
      <c r="I14" s="187">
        <v>17333988</v>
      </c>
    </row>
    <row r="15" spans="1:9" ht="15" customHeight="1" x14ac:dyDescent="0.2">
      <c r="B15" s="363"/>
      <c r="C15" s="365"/>
      <c r="D15" s="228" t="s">
        <v>1</v>
      </c>
      <c r="E15" s="348">
        <v>36840</v>
      </c>
      <c r="F15" s="349">
        <v>81718</v>
      </c>
      <c r="G15" s="349">
        <v>133052</v>
      </c>
      <c r="H15" s="349">
        <v>767898734</v>
      </c>
      <c r="I15" s="350">
        <v>40804945</v>
      </c>
    </row>
    <row r="16" spans="1:9" ht="15" customHeight="1" x14ac:dyDescent="0.2">
      <c r="B16" s="363"/>
      <c r="C16" s="365" t="s">
        <v>32</v>
      </c>
      <c r="D16" s="221" t="s">
        <v>150</v>
      </c>
      <c r="E16" s="345" t="s">
        <v>192</v>
      </c>
      <c r="F16" s="346">
        <v>7372</v>
      </c>
      <c r="G16" s="346">
        <v>11424</v>
      </c>
      <c r="H16" s="346">
        <v>89937582</v>
      </c>
      <c r="I16" s="347">
        <v>6280856</v>
      </c>
    </row>
    <row r="17" spans="2:9" ht="15" customHeight="1" x14ac:dyDescent="0.2">
      <c r="B17" s="363"/>
      <c r="C17" s="365"/>
      <c r="D17" s="174" t="s">
        <v>2</v>
      </c>
      <c r="E17" s="134" t="s">
        <v>192</v>
      </c>
      <c r="F17" s="186">
        <v>7448</v>
      </c>
      <c r="G17" s="186">
        <v>11441</v>
      </c>
      <c r="H17" s="186">
        <v>67950256</v>
      </c>
      <c r="I17" s="187">
        <v>3023533</v>
      </c>
    </row>
    <row r="18" spans="2:9" ht="15" customHeight="1" x14ac:dyDescent="0.2">
      <c r="B18" s="363"/>
      <c r="C18" s="365"/>
      <c r="D18" s="228" t="s">
        <v>1</v>
      </c>
      <c r="E18" s="348">
        <v>4897</v>
      </c>
      <c r="F18" s="349">
        <v>14820</v>
      </c>
      <c r="G18" s="349">
        <v>22865</v>
      </c>
      <c r="H18" s="349">
        <v>157887838</v>
      </c>
      <c r="I18" s="350">
        <v>9304389</v>
      </c>
    </row>
    <row r="19" spans="2:9" ht="15" customHeight="1" x14ac:dyDescent="0.2">
      <c r="B19" s="363"/>
      <c r="C19" s="366" t="s">
        <v>1</v>
      </c>
      <c r="D19" s="231" t="s">
        <v>150</v>
      </c>
      <c r="E19" s="351" t="s">
        <v>192</v>
      </c>
      <c r="F19" s="352">
        <v>45093</v>
      </c>
      <c r="G19" s="352">
        <v>75818</v>
      </c>
      <c r="H19" s="352">
        <v>480571403</v>
      </c>
      <c r="I19" s="353">
        <v>29751812</v>
      </c>
    </row>
    <row r="20" spans="2:9" ht="15" customHeight="1" x14ac:dyDescent="0.2">
      <c r="B20" s="363"/>
      <c r="C20" s="367"/>
      <c r="D20" s="174" t="s">
        <v>2</v>
      </c>
      <c r="E20" s="134" t="s">
        <v>192</v>
      </c>
      <c r="F20" s="186">
        <v>51445</v>
      </c>
      <c r="G20" s="186">
        <v>80099</v>
      </c>
      <c r="H20" s="186">
        <v>445215169</v>
      </c>
      <c r="I20" s="187">
        <v>20357522</v>
      </c>
    </row>
    <row r="21" spans="2:9" ht="15" customHeight="1" x14ac:dyDescent="0.2">
      <c r="B21" s="363"/>
      <c r="C21" s="367"/>
      <c r="D21" s="225" t="s">
        <v>1</v>
      </c>
      <c r="E21" s="342">
        <v>41737</v>
      </c>
      <c r="F21" s="343">
        <v>96538</v>
      </c>
      <c r="G21" s="343">
        <v>155917</v>
      </c>
      <c r="H21" s="343">
        <v>925786572</v>
      </c>
      <c r="I21" s="344">
        <v>50109334</v>
      </c>
    </row>
    <row r="22" spans="2:9" ht="15" customHeight="1" x14ac:dyDescent="0.2">
      <c r="B22" s="368" t="s">
        <v>33</v>
      </c>
      <c r="C22" s="365" t="s">
        <v>34</v>
      </c>
      <c r="D22" s="221" t="s">
        <v>150</v>
      </c>
      <c r="E22" s="345" t="s">
        <v>192</v>
      </c>
      <c r="F22" s="346">
        <v>87957</v>
      </c>
      <c r="G22" s="346">
        <v>104566</v>
      </c>
      <c r="H22" s="346">
        <v>2288993348</v>
      </c>
      <c r="I22" s="347">
        <v>372127657</v>
      </c>
    </row>
    <row r="23" spans="2:9" ht="15" customHeight="1" x14ac:dyDescent="0.2">
      <c r="B23" s="363"/>
      <c r="C23" s="365"/>
      <c r="D23" s="174" t="s">
        <v>2</v>
      </c>
      <c r="E23" s="134" t="s">
        <v>192</v>
      </c>
      <c r="F23" s="186">
        <v>45018</v>
      </c>
      <c r="G23" s="186">
        <v>57290</v>
      </c>
      <c r="H23" s="186">
        <v>816125452</v>
      </c>
      <c r="I23" s="187">
        <v>97405373</v>
      </c>
    </row>
    <row r="24" spans="2:9" ht="15" customHeight="1" x14ac:dyDescent="0.2">
      <c r="B24" s="363"/>
      <c r="C24" s="365"/>
      <c r="D24" s="225" t="s">
        <v>1</v>
      </c>
      <c r="E24" s="342">
        <v>1331</v>
      </c>
      <c r="F24" s="343">
        <v>132976</v>
      </c>
      <c r="G24" s="343">
        <v>161856</v>
      </c>
      <c r="H24" s="343">
        <v>3105118800</v>
      </c>
      <c r="I24" s="344">
        <v>469533029</v>
      </c>
    </row>
    <row r="25" spans="2:9" ht="15" customHeight="1" x14ac:dyDescent="0.2">
      <c r="B25" s="363"/>
      <c r="C25" s="365" t="s">
        <v>35</v>
      </c>
      <c r="D25" s="221" t="s">
        <v>150</v>
      </c>
      <c r="E25" s="345" t="s">
        <v>192</v>
      </c>
      <c r="F25" s="346">
        <v>166119</v>
      </c>
      <c r="G25" s="346">
        <v>226968</v>
      </c>
      <c r="H25" s="346">
        <v>2953361749</v>
      </c>
      <c r="I25" s="347">
        <v>332628055</v>
      </c>
    </row>
    <row r="26" spans="2:9" ht="15" customHeight="1" x14ac:dyDescent="0.2">
      <c r="B26" s="363"/>
      <c r="C26" s="365"/>
      <c r="D26" s="174" t="s">
        <v>2</v>
      </c>
      <c r="E26" s="134" t="s">
        <v>192</v>
      </c>
      <c r="F26" s="186">
        <v>107943</v>
      </c>
      <c r="G26" s="186">
        <v>157684</v>
      </c>
      <c r="H26" s="186">
        <v>1329604648</v>
      </c>
      <c r="I26" s="187">
        <v>100160132</v>
      </c>
    </row>
    <row r="27" spans="2:9" ht="15" customHeight="1" x14ac:dyDescent="0.2">
      <c r="B27" s="363"/>
      <c r="C27" s="365"/>
      <c r="D27" s="228" t="s">
        <v>1</v>
      </c>
      <c r="E27" s="348">
        <v>39149</v>
      </c>
      <c r="F27" s="349">
        <v>274061</v>
      </c>
      <c r="G27" s="349">
        <v>384652</v>
      </c>
      <c r="H27" s="349">
        <v>4282966397</v>
      </c>
      <c r="I27" s="350">
        <v>432788187</v>
      </c>
    </row>
    <row r="28" spans="2:9" ht="15" customHeight="1" x14ac:dyDescent="0.2">
      <c r="B28" s="363"/>
      <c r="C28" s="366" t="s">
        <v>1</v>
      </c>
      <c r="D28" s="221" t="s">
        <v>150</v>
      </c>
      <c r="E28" s="345" t="s">
        <v>192</v>
      </c>
      <c r="F28" s="346">
        <v>254076</v>
      </c>
      <c r="G28" s="346">
        <v>331534</v>
      </c>
      <c r="H28" s="346">
        <v>5242355097</v>
      </c>
      <c r="I28" s="347">
        <v>704755712</v>
      </c>
    </row>
    <row r="29" spans="2:9" ht="15" customHeight="1" x14ac:dyDescent="0.2">
      <c r="B29" s="363"/>
      <c r="C29" s="367"/>
      <c r="D29" s="174" t="s">
        <v>2</v>
      </c>
      <c r="E29" s="134" t="s">
        <v>192</v>
      </c>
      <c r="F29" s="186">
        <v>152961</v>
      </c>
      <c r="G29" s="186">
        <v>214974</v>
      </c>
      <c r="H29" s="186">
        <v>2145730100</v>
      </c>
      <c r="I29" s="187">
        <v>197565504</v>
      </c>
    </row>
    <row r="30" spans="2:9" ht="15" customHeight="1" x14ac:dyDescent="0.2">
      <c r="B30" s="369"/>
      <c r="C30" s="364"/>
      <c r="D30" s="228" t="s">
        <v>1</v>
      </c>
      <c r="E30" s="348">
        <v>40480</v>
      </c>
      <c r="F30" s="349">
        <v>407037</v>
      </c>
      <c r="G30" s="349">
        <v>546508</v>
      </c>
      <c r="H30" s="349">
        <v>7388085198</v>
      </c>
      <c r="I30" s="350">
        <v>902321217</v>
      </c>
    </row>
    <row r="31" spans="2:9" ht="15" customHeight="1" x14ac:dyDescent="0.2">
      <c r="B31" s="368" t="s">
        <v>36</v>
      </c>
      <c r="C31" s="366" t="s">
        <v>37</v>
      </c>
      <c r="D31" s="221" t="s">
        <v>150</v>
      </c>
      <c r="E31" s="345" t="s">
        <v>192</v>
      </c>
      <c r="F31" s="346">
        <v>66055</v>
      </c>
      <c r="G31" s="346">
        <v>85936</v>
      </c>
      <c r="H31" s="346">
        <v>1818099914</v>
      </c>
      <c r="I31" s="347">
        <v>332520752</v>
      </c>
    </row>
    <row r="32" spans="2:9" ht="15" customHeight="1" x14ac:dyDescent="0.2">
      <c r="B32" s="363"/>
      <c r="C32" s="367"/>
      <c r="D32" s="174" t="s">
        <v>2</v>
      </c>
      <c r="E32" s="134" t="s">
        <v>192</v>
      </c>
      <c r="F32" s="186">
        <v>108689</v>
      </c>
      <c r="G32" s="186">
        <v>133051</v>
      </c>
      <c r="H32" s="186">
        <v>2883014622</v>
      </c>
      <c r="I32" s="187">
        <v>484187253</v>
      </c>
    </row>
    <row r="33" spans="2:9" ht="15" customHeight="1" x14ac:dyDescent="0.2">
      <c r="B33" s="363"/>
      <c r="C33" s="364"/>
      <c r="D33" s="228" t="s">
        <v>1</v>
      </c>
      <c r="E33" s="348">
        <v>2843</v>
      </c>
      <c r="F33" s="349">
        <v>174744</v>
      </c>
      <c r="G33" s="349">
        <v>218987</v>
      </c>
      <c r="H33" s="349">
        <v>4701114536</v>
      </c>
      <c r="I33" s="350">
        <v>816708005</v>
      </c>
    </row>
    <row r="34" spans="2:9" ht="15" customHeight="1" x14ac:dyDescent="0.2">
      <c r="B34" s="363"/>
      <c r="C34" s="366" t="s">
        <v>38</v>
      </c>
      <c r="D34" s="221" t="s">
        <v>150</v>
      </c>
      <c r="E34" s="345" t="s">
        <v>192</v>
      </c>
      <c r="F34" s="346">
        <v>12022</v>
      </c>
      <c r="G34" s="346">
        <v>16858</v>
      </c>
      <c r="H34" s="346">
        <v>208226904</v>
      </c>
      <c r="I34" s="347">
        <v>26006360</v>
      </c>
    </row>
    <row r="35" spans="2:9" ht="15" customHeight="1" x14ac:dyDescent="0.2">
      <c r="B35" s="363"/>
      <c r="C35" s="367"/>
      <c r="D35" s="174" t="s">
        <v>2</v>
      </c>
      <c r="E35" s="134" t="s">
        <v>192</v>
      </c>
      <c r="F35" s="186">
        <v>23105</v>
      </c>
      <c r="G35" s="186">
        <v>29913</v>
      </c>
      <c r="H35" s="186">
        <v>367522092</v>
      </c>
      <c r="I35" s="187">
        <v>36701235</v>
      </c>
    </row>
    <row r="36" spans="2:9" ht="15" customHeight="1" x14ac:dyDescent="0.2">
      <c r="B36" s="363"/>
      <c r="C36" s="364"/>
      <c r="D36" s="228" t="s">
        <v>1</v>
      </c>
      <c r="E36" s="348">
        <v>3504</v>
      </c>
      <c r="F36" s="349">
        <v>35128</v>
      </c>
      <c r="G36" s="349">
        <v>46771</v>
      </c>
      <c r="H36" s="349">
        <v>575748996</v>
      </c>
      <c r="I36" s="350">
        <v>62707595</v>
      </c>
    </row>
    <row r="37" spans="2:9" ht="15" customHeight="1" x14ac:dyDescent="0.2">
      <c r="B37" s="363"/>
      <c r="C37" s="367" t="s">
        <v>1</v>
      </c>
      <c r="D37" s="231" t="s">
        <v>150</v>
      </c>
      <c r="E37" s="351" t="s">
        <v>192</v>
      </c>
      <c r="F37" s="352">
        <v>78077</v>
      </c>
      <c r="G37" s="352">
        <v>102794</v>
      </c>
      <c r="H37" s="352">
        <v>2026326818</v>
      </c>
      <c r="I37" s="353">
        <v>358527112</v>
      </c>
    </row>
    <row r="38" spans="2:9" ht="15" customHeight="1" x14ac:dyDescent="0.2">
      <c r="B38" s="363"/>
      <c r="C38" s="367"/>
      <c r="D38" s="174" t="s">
        <v>2</v>
      </c>
      <c r="E38" s="134" t="s">
        <v>192</v>
      </c>
      <c r="F38" s="186">
        <v>131795</v>
      </c>
      <c r="G38" s="186">
        <v>162964</v>
      </c>
      <c r="H38" s="186">
        <v>3250536714</v>
      </c>
      <c r="I38" s="187">
        <v>520888488</v>
      </c>
    </row>
    <row r="39" spans="2:9" ht="15" customHeight="1" x14ac:dyDescent="0.2">
      <c r="B39" s="369"/>
      <c r="C39" s="364"/>
      <c r="D39" s="228" t="s">
        <v>1</v>
      </c>
      <c r="E39" s="348">
        <v>6347</v>
      </c>
      <c r="F39" s="349">
        <v>209872</v>
      </c>
      <c r="G39" s="349">
        <v>265758</v>
      </c>
      <c r="H39" s="349">
        <v>5276863532</v>
      </c>
      <c r="I39" s="350">
        <v>879415601</v>
      </c>
    </row>
    <row r="40" spans="2:9" ht="15" customHeight="1" x14ac:dyDescent="0.2">
      <c r="B40" s="370" t="s">
        <v>1</v>
      </c>
      <c r="C40" s="371"/>
      <c r="D40" s="221" t="s">
        <v>150</v>
      </c>
      <c r="E40" s="345" t="s">
        <v>192</v>
      </c>
      <c r="F40" s="346">
        <v>377246</v>
      </c>
      <c r="G40" s="346">
        <v>510146</v>
      </c>
      <c r="H40" s="346">
        <v>7749253318</v>
      </c>
      <c r="I40" s="347">
        <v>1093034637</v>
      </c>
    </row>
    <row r="41" spans="2:9" ht="15" customHeight="1" x14ac:dyDescent="0.2">
      <c r="B41" s="372"/>
      <c r="C41" s="373"/>
      <c r="D41" s="174" t="s">
        <v>2</v>
      </c>
      <c r="E41" s="134" t="s">
        <v>192</v>
      </c>
      <c r="F41" s="186">
        <v>336200</v>
      </c>
      <c r="G41" s="186">
        <v>458037</v>
      </c>
      <c r="H41" s="186">
        <v>5841481984</v>
      </c>
      <c r="I41" s="187">
        <v>738811515</v>
      </c>
    </row>
    <row r="42" spans="2:9" ht="15" customHeight="1" thickBot="1" x14ac:dyDescent="0.25">
      <c r="B42" s="374"/>
      <c r="C42" s="375"/>
      <c r="D42" s="359" t="s">
        <v>1</v>
      </c>
      <c r="E42" s="354">
        <v>88564</v>
      </c>
      <c r="F42" s="355">
        <v>713446</v>
      </c>
      <c r="G42" s="355">
        <v>968183</v>
      </c>
      <c r="H42" s="355">
        <v>13590735301</v>
      </c>
      <c r="I42" s="194">
        <v>1831846151</v>
      </c>
    </row>
    <row r="43" spans="2:9" ht="63.75" customHeight="1" thickTop="1" x14ac:dyDescent="0.2">
      <c r="B43" s="259" t="s">
        <v>149</v>
      </c>
      <c r="C43" s="259"/>
      <c r="D43" s="259"/>
      <c r="E43" s="259"/>
      <c r="F43" s="259"/>
      <c r="G43" s="259"/>
      <c r="H43" s="259"/>
      <c r="I43" s="259"/>
    </row>
    <row r="44" spans="2:9" ht="22.5" customHeight="1" x14ac:dyDescent="0.2">
      <c r="B44" s="261" t="s">
        <v>66</v>
      </c>
      <c r="C44" s="261"/>
      <c r="D44" s="261"/>
      <c r="E44" s="261"/>
      <c r="F44" s="261"/>
      <c r="G44" s="261"/>
      <c r="H44" s="261"/>
      <c r="I44" s="261"/>
    </row>
    <row r="48" spans="2:9" x14ac:dyDescent="0.2">
      <c r="E48" s="4"/>
      <c r="F48" s="4"/>
      <c r="G48" s="4"/>
      <c r="H48" s="4"/>
      <c r="I48" s="4"/>
    </row>
    <row r="49" spans="5:9" x14ac:dyDescent="0.2">
      <c r="E49" s="4"/>
      <c r="F49" s="4"/>
      <c r="G49" s="4"/>
      <c r="H49" s="4"/>
      <c r="I49" s="4"/>
    </row>
    <row r="50" spans="5:9" x14ac:dyDescent="0.2">
      <c r="E50" s="4"/>
      <c r="F50" s="4"/>
      <c r="G50" s="4"/>
      <c r="H50" s="4"/>
      <c r="I50" s="4"/>
    </row>
    <row r="51" spans="5:9" x14ac:dyDescent="0.2">
      <c r="E51" s="4"/>
      <c r="F51" s="4"/>
      <c r="G51" s="4"/>
      <c r="H51" s="4"/>
      <c r="I51" s="4"/>
    </row>
    <row r="52" spans="5:9" x14ac:dyDescent="0.2">
      <c r="E52" s="4"/>
      <c r="F52" s="4"/>
      <c r="G52" s="4"/>
      <c r="H52" s="4"/>
      <c r="I52" s="4"/>
    </row>
    <row r="53" spans="5:9" x14ac:dyDescent="0.2">
      <c r="E53" s="4"/>
      <c r="F53" s="4"/>
      <c r="G53" s="4"/>
      <c r="H53" s="4"/>
      <c r="I53" s="4"/>
    </row>
    <row r="54" spans="5:9" x14ac:dyDescent="0.2">
      <c r="E54" s="4"/>
      <c r="F54" s="4"/>
      <c r="G54" s="4"/>
      <c r="H54" s="4"/>
      <c r="I54" s="4"/>
    </row>
    <row r="55" spans="5:9" x14ac:dyDescent="0.2">
      <c r="E55" s="4"/>
      <c r="F55" s="4"/>
      <c r="G55" s="4"/>
      <c r="H55" s="4"/>
      <c r="I55" s="4"/>
    </row>
    <row r="56" spans="5:9" x14ac:dyDescent="0.2">
      <c r="E56" s="4"/>
      <c r="F56" s="4"/>
      <c r="G56" s="4"/>
      <c r="H56" s="4"/>
      <c r="I56" s="4"/>
    </row>
    <row r="57" spans="5:9" x14ac:dyDescent="0.2">
      <c r="E57" s="4"/>
      <c r="F57" s="4"/>
      <c r="G57" s="4"/>
      <c r="H57" s="4"/>
      <c r="I57" s="4"/>
    </row>
    <row r="58" spans="5:9" x14ac:dyDescent="0.2">
      <c r="E58" s="4"/>
      <c r="F58" s="4"/>
      <c r="G58" s="4"/>
      <c r="H58" s="4"/>
      <c r="I58" s="4"/>
    </row>
    <row r="59" spans="5:9" x14ac:dyDescent="0.2">
      <c r="E59" s="4"/>
      <c r="F59" s="4"/>
      <c r="G59" s="4"/>
      <c r="H59" s="4"/>
      <c r="I59" s="4"/>
    </row>
    <row r="60" spans="5:9" x14ac:dyDescent="0.2">
      <c r="E60" s="4"/>
      <c r="F60" s="4"/>
      <c r="G60" s="4"/>
      <c r="H60" s="4"/>
      <c r="I60" s="4"/>
    </row>
    <row r="61" spans="5:9" x14ac:dyDescent="0.2">
      <c r="E61" s="4"/>
      <c r="F61" s="4"/>
      <c r="G61" s="4"/>
      <c r="H61" s="4"/>
      <c r="I61" s="4"/>
    </row>
    <row r="62" spans="5:9" x14ac:dyDescent="0.2">
      <c r="E62" s="4"/>
      <c r="F62" s="4"/>
      <c r="G62" s="4"/>
      <c r="H62" s="4"/>
      <c r="I62" s="4"/>
    </row>
    <row r="63" spans="5:9" x14ac:dyDescent="0.2">
      <c r="E63" s="4"/>
      <c r="F63" s="4"/>
      <c r="G63" s="4"/>
      <c r="H63" s="4"/>
      <c r="I63" s="4"/>
    </row>
    <row r="64" spans="5:9" x14ac:dyDescent="0.2">
      <c r="E64" s="4"/>
      <c r="F64" s="4"/>
      <c r="G64" s="4"/>
      <c r="H64" s="4"/>
      <c r="I64" s="4"/>
    </row>
    <row r="65" spans="5:9" x14ac:dyDescent="0.2">
      <c r="E65" s="4"/>
      <c r="F65" s="4"/>
      <c r="G65" s="4"/>
      <c r="H65" s="4"/>
      <c r="I65" s="4"/>
    </row>
    <row r="66" spans="5:9" x14ac:dyDescent="0.2">
      <c r="E66" s="4"/>
      <c r="F66" s="4"/>
      <c r="G66" s="4"/>
      <c r="H66" s="4"/>
      <c r="I66" s="4"/>
    </row>
    <row r="67" spans="5:9" x14ac:dyDescent="0.2">
      <c r="E67" s="4"/>
      <c r="F67" s="4"/>
      <c r="G67" s="4"/>
      <c r="H67" s="4"/>
      <c r="I67" s="4"/>
    </row>
    <row r="68" spans="5:9" x14ac:dyDescent="0.2">
      <c r="E68" s="4"/>
      <c r="F68" s="4"/>
      <c r="G68" s="4"/>
      <c r="H68" s="4"/>
      <c r="I68" s="4"/>
    </row>
    <row r="69" spans="5:9" x14ac:dyDescent="0.2">
      <c r="E69" s="4"/>
      <c r="F69" s="4"/>
      <c r="G69" s="4"/>
      <c r="H69" s="4"/>
      <c r="I69" s="4"/>
    </row>
    <row r="70" spans="5:9" x14ac:dyDescent="0.2">
      <c r="E70" s="4"/>
      <c r="F70" s="4"/>
      <c r="G70" s="4"/>
      <c r="H70" s="4"/>
      <c r="I70" s="4"/>
    </row>
    <row r="71" spans="5:9" x14ac:dyDescent="0.2">
      <c r="E71" s="4"/>
      <c r="F71" s="4"/>
      <c r="G71" s="4"/>
      <c r="H71" s="4"/>
      <c r="I71" s="4"/>
    </row>
  </sheetData>
  <mergeCells count="17">
    <mergeCell ref="B11:I11"/>
    <mergeCell ref="B43:I43"/>
    <mergeCell ref="B44:I44"/>
    <mergeCell ref="B12:C12"/>
    <mergeCell ref="B13:B21"/>
    <mergeCell ref="C19:C21"/>
    <mergeCell ref="C28:C30"/>
    <mergeCell ref="C37:C39"/>
    <mergeCell ref="B40:C42"/>
    <mergeCell ref="B31:B39"/>
    <mergeCell ref="B22:B30"/>
    <mergeCell ref="C31:C33"/>
    <mergeCell ref="C34:C36"/>
    <mergeCell ref="C13:C15"/>
    <mergeCell ref="C16:C18"/>
    <mergeCell ref="C22:C24"/>
    <mergeCell ref="C25:C27"/>
  </mergeCells>
  <pageMargins left="0.39370078740157483" right="0.39370078740157483" top="0.39370078740157483" bottom="0.39370078740157483" header="0" footer="0"/>
  <pageSetup paperSize="9" scale="90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/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3" max="7" width="11.42578125" customWidth="1"/>
  </cols>
  <sheetData>
    <row r="1" spans="1:7" x14ac:dyDescent="0.2">
      <c r="A1" s="153"/>
    </row>
    <row r="9" spans="1:7" x14ac:dyDescent="0.2">
      <c r="B9" s="69" t="s">
        <v>79</v>
      </c>
    </row>
    <row r="12" spans="1:7" ht="13.5" thickBot="1" x14ac:dyDescent="0.25"/>
    <row r="13" spans="1:7" ht="12.75" customHeight="1" thickTop="1" x14ac:dyDescent="0.2">
      <c r="B13" s="47" t="s">
        <v>80</v>
      </c>
      <c r="C13" s="45" t="s">
        <v>61</v>
      </c>
      <c r="D13" s="46" t="s">
        <v>62</v>
      </c>
      <c r="E13" s="46" t="s">
        <v>63</v>
      </c>
      <c r="F13" s="46" t="s">
        <v>59</v>
      </c>
      <c r="G13" s="48" t="s">
        <v>60</v>
      </c>
    </row>
    <row r="14" spans="1:7" x14ac:dyDescent="0.2">
      <c r="B14" s="49" t="s">
        <v>91</v>
      </c>
      <c r="C14" s="43">
        <f>'2.3.2.'!D15</f>
        <v>7971</v>
      </c>
      <c r="D14" s="43">
        <f>'2.3.2.'!E15</f>
        <v>29088</v>
      </c>
      <c r="E14" s="43">
        <f>'2.3.2.'!F15</f>
        <v>48088</v>
      </c>
      <c r="F14" s="43">
        <f>'2.3.2.'!G15</f>
        <v>305181238</v>
      </c>
      <c r="G14" s="43">
        <f>'2.3.2.'!H15</f>
        <v>22329243</v>
      </c>
    </row>
    <row r="15" spans="1:7" x14ac:dyDescent="0.2">
      <c r="B15" s="49" t="s">
        <v>21</v>
      </c>
      <c r="C15" s="43">
        <f>'2.3.2.'!D18+'2.3.2.'!D21</f>
        <v>7711</v>
      </c>
      <c r="D15" s="43">
        <f>'2.3.2.'!E18+'2.3.2.'!E21</f>
        <v>112605</v>
      </c>
      <c r="E15" s="43">
        <f>'2.3.2.'!F18+'2.3.2.'!F21</f>
        <v>133780</v>
      </c>
      <c r="F15" s="43">
        <f>'2.3.2.'!G18+'2.3.2.'!G21</f>
        <v>2610939587</v>
      </c>
      <c r="G15" s="43">
        <f>'2.3.2.'!H18+'2.3.2.'!H21</f>
        <v>382751638</v>
      </c>
    </row>
    <row r="16" spans="1:7" x14ac:dyDescent="0.2">
      <c r="B16" s="49" t="s">
        <v>92</v>
      </c>
      <c r="C16" s="43">
        <f>'2.3.2.'!D24</f>
        <v>11517</v>
      </c>
      <c r="D16" s="43">
        <f>'2.3.2.'!E24</f>
        <v>52692</v>
      </c>
      <c r="E16" s="43">
        <f>'2.3.2.'!F24</f>
        <v>67130</v>
      </c>
      <c r="F16" s="43">
        <f>'2.3.2.'!G24</f>
        <v>942447418</v>
      </c>
      <c r="G16" s="43">
        <f>'2.3.2.'!H24</f>
        <v>102408779</v>
      </c>
    </row>
    <row r="17" spans="2:7" x14ac:dyDescent="0.2">
      <c r="B17" s="49" t="s">
        <v>93</v>
      </c>
      <c r="C17" s="43">
        <f>'2.3.2.'!D27+'2.3.2.'!D30+'2.3.2.'!D33+'2.3.2.'!D36+'2.3.2.'!D39+'2.3.2.'!D42</f>
        <v>61365</v>
      </c>
      <c r="D17" s="43">
        <f>'2.3.2.'!E27+'2.3.2.'!E30+'2.3.2.'!E33+'2.3.2.'!E36+'2.3.2.'!E39+'2.3.2.'!E42</f>
        <v>519061</v>
      </c>
      <c r="E17" s="43">
        <f>'2.3.2.'!F27+'2.3.2.'!F30+'2.3.2.'!F33+'2.3.2.'!F36+'2.3.2.'!F39+'2.3.2.'!F42</f>
        <v>719185</v>
      </c>
      <c r="F17" s="43">
        <f>'2.3.2.'!G27+'2.3.2.'!G30+'2.3.2.'!G33+'2.3.2.'!G36+'2.3.2.'!G39+'2.3.2.'!G42</f>
        <v>9732167059</v>
      </c>
      <c r="G17" s="43">
        <f>'2.3.2.'!H27+'2.3.2.'!H30+'2.3.2.'!H33+'2.3.2.'!H36+'2.3.2.'!H39+'2.3.2.'!H42</f>
        <v>1324356491</v>
      </c>
    </row>
    <row r="18" spans="2:7" x14ac:dyDescent="0.2">
      <c r="B18" s="49" t="s">
        <v>1</v>
      </c>
      <c r="C18" s="43">
        <f>'2.3.2.'!D45</f>
        <v>88564</v>
      </c>
      <c r="D18" s="43">
        <f>'2.3.2.'!E45</f>
        <v>713446</v>
      </c>
      <c r="E18" s="43">
        <f>'2.3.2.'!F45</f>
        <v>968183</v>
      </c>
      <c r="F18" s="43">
        <f>'2.3.2.'!G45</f>
        <v>13590735301</v>
      </c>
      <c r="G18" s="43">
        <f>'2.3.2.'!H45</f>
        <v>1831846151</v>
      </c>
    </row>
    <row r="20" spans="2:7" ht="13.5" thickBot="1" x14ac:dyDescent="0.25"/>
    <row r="21" spans="2:7" ht="12.75" customHeight="1" thickTop="1" x14ac:dyDescent="0.2">
      <c r="B21" s="52" t="s">
        <v>80</v>
      </c>
      <c r="C21" s="50" t="s">
        <v>61</v>
      </c>
      <c r="D21" s="51" t="s">
        <v>62</v>
      </c>
      <c r="E21" s="51" t="s">
        <v>63</v>
      </c>
      <c r="F21" s="51" t="s">
        <v>59</v>
      </c>
      <c r="G21" s="53" t="s">
        <v>60</v>
      </c>
    </row>
    <row r="22" spans="2:7" x14ac:dyDescent="0.2">
      <c r="B22" s="49" t="s">
        <v>91</v>
      </c>
      <c r="C22" s="60">
        <f>C14/C18</f>
        <v>9.0002709904701689E-2</v>
      </c>
      <c r="D22" s="60">
        <f t="shared" ref="D22:G22" si="0">D14/D18</f>
        <v>4.0771130541064078E-2</v>
      </c>
      <c r="E22" s="60">
        <f t="shared" si="0"/>
        <v>4.9668296179544567E-2</v>
      </c>
      <c r="F22" s="60">
        <f t="shared" si="0"/>
        <v>2.2455093947532399E-2</v>
      </c>
      <c r="G22" s="60">
        <f t="shared" si="0"/>
        <v>1.2189475075628226E-2</v>
      </c>
    </row>
    <row r="23" spans="2:7" x14ac:dyDescent="0.2">
      <c r="B23" s="49" t="s">
        <v>21</v>
      </c>
      <c r="C23" s="60">
        <f>C15/C18</f>
        <v>8.7066979811209977E-2</v>
      </c>
      <c r="D23" s="60">
        <f t="shared" ref="D23:G23" si="1">D15/D18</f>
        <v>0.15783254794336221</v>
      </c>
      <c r="E23" s="60">
        <f t="shared" si="1"/>
        <v>0.13817635715562038</v>
      </c>
      <c r="F23" s="60">
        <f t="shared" si="1"/>
        <v>0.19211172384527925</v>
      </c>
      <c r="G23" s="60">
        <f t="shared" si="1"/>
        <v>0.20894311336738453</v>
      </c>
    </row>
    <row r="24" spans="2:7" x14ac:dyDescent="0.2">
      <c r="B24" s="49" t="s">
        <v>92</v>
      </c>
      <c r="C24" s="60">
        <f>C16/C18</f>
        <v>0.13004155187209249</v>
      </c>
      <c r="D24" s="60">
        <f t="shared" ref="D24:G24" si="2">D16/D18</f>
        <v>7.3855624672364825E-2</v>
      </c>
      <c r="E24" s="60">
        <f t="shared" si="2"/>
        <v>6.9336065599168759E-2</v>
      </c>
      <c r="F24" s="60">
        <f t="shared" si="2"/>
        <v>6.9344843904851503E-2</v>
      </c>
      <c r="G24" s="60">
        <f t="shared" si="2"/>
        <v>5.5904683340407879E-2</v>
      </c>
    </row>
    <row r="25" spans="2:7" x14ac:dyDescent="0.2">
      <c r="B25" s="49" t="s">
        <v>93</v>
      </c>
      <c r="C25" s="60">
        <f>C17/C18</f>
        <v>0.69288875841199582</v>
      </c>
      <c r="D25" s="60">
        <f t="shared" ref="D25:G25" si="3">D17/D18</f>
        <v>0.72754069684320888</v>
      </c>
      <c r="E25" s="60">
        <f t="shared" si="3"/>
        <v>0.7428192810656663</v>
      </c>
      <c r="F25" s="60">
        <f t="shared" si="3"/>
        <v>0.71608833837591634</v>
      </c>
      <c r="G25" s="60">
        <f t="shared" si="3"/>
        <v>0.72296272821657936</v>
      </c>
    </row>
    <row r="26" spans="2:7" x14ac:dyDescent="0.2">
      <c r="B26" s="49" t="s">
        <v>1</v>
      </c>
      <c r="C26" s="43"/>
      <c r="D26" s="43"/>
      <c r="E26" s="43"/>
      <c r="F26" s="43"/>
      <c r="G26" s="43"/>
    </row>
    <row r="29" spans="2:7" x14ac:dyDescent="0.2">
      <c r="C29" s="295" t="str">
        <f>"Gráfico 2.3.1. Distribución porcentual del Número de entidades, Número de asalariados, Número de perceptores, Retribuciones y Retenciones  
por Sector de actividad. Castilla y León. "&amp;Índice!B12</f>
        <v>Gráfico 2.3.1. Distribución porcentual del Número de entidades, Número de asalariados, Número de perceptores, Retribuciones y Retenciones  
por Sector de actividad. Castilla y León. Año 2019</v>
      </c>
      <c r="D29" s="295"/>
      <c r="E29" s="295"/>
      <c r="F29" s="295"/>
      <c r="G29" s="295"/>
    </row>
    <row r="30" spans="2:7" x14ac:dyDescent="0.2">
      <c r="C30" s="295"/>
      <c r="D30" s="295"/>
      <c r="E30" s="295"/>
      <c r="F30" s="295"/>
      <c r="G30" s="295"/>
    </row>
    <row r="36" spans="2:12" ht="12.75" customHeight="1" x14ac:dyDescent="0.2"/>
    <row r="38" spans="2:12" ht="12.75" customHeight="1" x14ac:dyDescent="0.2">
      <c r="B38" s="152" t="s">
        <v>66</v>
      </c>
      <c r="C38" s="152"/>
      <c r="D38" s="152"/>
      <c r="E38" s="152"/>
      <c r="F38" s="152"/>
      <c r="G38" s="152"/>
      <c r="H38" s="152"/>
      <c r="I38" s="152"/>
      <c r="J38" s="152"/>
      <c r="K38" s="152"/>
      <c r="L38" s="152"/>
    </row>
  </sheetData>
  <mergeCells count="1">
    <mergeCell ref="C29:G30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/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4" max="8" width="11.42578125" customWidth="1"/>
  </cols>
  <sheetData>
    <row r="1" spans="1:12" x14ac:dyDescent="0.2">
      <c r="A1" s="153"/>
    </row>
    <row r="9" spans="1:12" ht="12.75" customHeight="1" x14ac:dyDescent="0.2">
      <c r="B9" s="69" t="s">
        <v>79</v>
      </c>
    </row>
    <row r="11" spans="1:12" ht="13.5" thickBot="1" x14ac:dyDescent="0.25"/>
    <row r="12" spans="1:12" s="104" customFormat="1" ht="12.75" customHeight="1" thickTop="1" thickBot="1" x14ac:dyDescent="0.2">
      <c r="B12" s="301" t="s">
        <v>148</v>
      </c>
      <c r="C12" s="302"/>
      <c r="D12" s="101" t="s">
        <v>61</v>
      </c>
      <c r="E12" s="102" t="s">
        <v>62</v>
      </c>
      <c r="F12" s="102" t="s">
        <v>63</v>
      </c>
      <c r="G12" s="102" t="s">
        <v>59</v>
      </c>
      <c r="H12" s="103" t="s">
        <v>60</v>
      </c>
    </row>
    <row r="13" spans="1:12" ht="12.75" customHeight="1" thickTop="1" x14ac:dyDescent="0.2">
      <c r="B13" s="299" t="s">
        <v>64</v>
      </c>
      <c r="C13" s="300"/>
      <c r="D13" s="99">
        <f>'2.3.3.'!E15</f>
        <v>36840</v>
      </c>
      <c r="E13" s="99">
        <f>'2.3.3.'!F15</f>
        <v>81718</v>
      </c>
      <c r="F13" s="99">
        <f>'2.3.3.'!G15</f>
        <v>133052</v>
      </c>
      <c r="G13" s="99">
        <f>'2.3.3.'!H15</f>
        <v>767898734</v>
      </c>
      <c r="H13" s="99">
        <f>'2.3.3.'!I15</f>
        <v>40804945</v>
      </c>
      <c r="I13" s="98"/>
      <c r="J13" s="98"/>
      <c r="K13" s="98"/>
      <c r="L13" s="98"/>
    </row>
    <row r="14" spans="1:12" ht="12.75" customHeight="1" x14ac:dyDescent="0.2">
      <c r="B14" s="299" t="s">
        <v>32</v>
      </c>
      <c r="C14" s="300"/>
      <c r="D14" s="99">
        <f>'2.3.3.'!E18</f>
        <v>4897</v>
      </c>
      <c r="E14" s="99">
        <f>'2.3.3.'!F18</f>
        <v>14820</v>
      </c>
      <c r="F14" s="99">
        <f>'2.3.3.'!G18</f>
        <v>22865</v>
      </c>
      <c r="G14" s="99">
        <f>'2.3.3.'!H18</f>
        <v>157887838</v>
      </c>
      <c r="H14" s="99">
        <f>'2.3.3.'!I18</f>
        <v>9304389</v>
      </c>
      <c r="I14" s="98"/>
      <c r="J14" s="98"/>
      <c r="K14" s="98"/>
      <c r="L14" s="98"/>
    </row>
    <row r="15" spans="1:12" ht="12.75" customHeight="1" x14ac:dyDescent="0.2">
      <c r="B15" s="299" t="s">
        <v>34</v>
      </c>
      <c r="C15" s="300"/>
      <c r="D15" s="100">
        <f>'2.3.3.'!E24</f>
        <v>1331</v>
      </c>
      <c r="E15" s="100">
        <f>'2.3.3.'!F24</f>
        <v>132976</v>
      </c>
      <c r="F15" s="100">
        <f>'2.3.3.'!G24</f>
        <v>161856</v>
      </c>
      <c r="G15" s="100">
        <f>'2.3.3.'!H24</f>
        <v>3105118800</v>
      </c>
      <c r="H15" s="100">
        <f>'2.3.3.'!I24</f>
        <v>469533029</v>
      </c>
      <c r="I15" s="98"/>
      <c r="J15" s="98"/>
      <c r="K15" s="98"/>
      <c r="L15" s="98"/>
    </row>
    <row r="16" spans="1:12" ht="12.75" customHeight="1" x14ac:dyDescent="0.2">
      <c r="B16" s="297" t="s">
        <v>35</v>
      </c>
      <c r="C16" s="298"/>
      <c r="D16" s="99">
        <f>'2.3.3.'!E27</f>
        <v>39149</v>
      </c>
      <c r="E16" s="99">
        <f>'2.3.3.'!F27</f>
        <v>274061</v>
      </c>
      <c r="F16" s="99">
        <f>'2.3.3.'!G27</f>
        <v>384652</v>
      </c>
      <c r="G16" s="99">
        <f>'2.3.3.'!H27</f>
        <v>4282966397</v>
      </c>
      <c r="H16" s="99">
        <f>'2.3.3.'!I27</f>
        <v>432788187</v>
      </c>
      <c r="I16" s="98"/>
      <c r="J16" s="98"/>
      <c r="K16" s="98"/>
      <c r="L16" s="98"/>
    </row>
    <row r="17" spans="2:12" ht="12.75" customHeight="1" x14ac:dyDescent="0.2">
      <c r="B17" s="299" t="s">
        <v>37</v>
      </c>
      <c r="C17" s="300"/>
      <c r="D17" s="99">
        <f>'2.3.3.'!E33</f>
        <v>2843</v>
      </c>
      <c r="E17" s="99">
        <f>'2.3.3.'!F33</f>
        <v>174744</v>
      </c>
      <c r="F17" s="99">
        <f>'2.3.3.'!G33</f>
        <v>218987</v>
      </c>
      <c r="G17" s="99">
        <f>'2.3.3.'!H33</f>
        <v>4701114536</v>
      </c>
      <c r="H17" s="99">
        <f>'2.3.3.'!I33</f>
        <v>816708005</v>
      </c>
      <c r="I17" s="98"/>
      <c r="J17" s="98"/>
      <c r="K17" s="98"/>
      <c r="L17" s="98"/>
    </row>
    <row r="18" spans="2:12" ht="12.75" customHeight="1" x14ac:dyDescent="0.2">
      <c r="B18" s="299" t="s">
        <v>38</v>
      </c>
      <c r="C18" s="300"/>
      <c r="D18" s="99">
        <f>'2.3.3.'!E36</f>
        <v>3504</v>
      </c>
      <c r="E18" s="99">
        <f>'2.3.3.'!F36</f>
        <v>35128</v>
      </c>
      <c r="F18" s="99">
        <f>'2.3.3.'!G36</f>
        <v>46771</v>
      </c>
      <c r="G18" s="99">
        <f>'2.3.3.'!H36</f>
        <v>575748996</v>
      </c>
      <c r="H18" s="99">
        <f>'2.3.3.'!I36</f>
        <v>62707595</v>
      </c>
      <c r="I18" s="98"/>
      <c r="J18" s="98"/>
      <c r="K18" s="98"/>
      <c r="L18" s="98"/>
    </row>
    <row r="19" spans="2:12" ht="12.75" customHeight="1" thickBot="1" x14ac:dyDescent="0.25">
      <c r="B19" s="299" t="s">
        <v>1</v>
      </c>
      <c r="C19" s="300"/>
      <c r="D19" s="99">
        <f>'2.3.3.'!E42</f>
        <v>88564</v>
      </c>
      <c r="E19" s="99">
        <f>'2.3.3.'!F42</f>
        <v>713446</v>
      </c>
      <c r="F19" s="99">
        <f>'2.3.3.'!G42</f>
        <v>968183</v>
      </c>
      <c r="G19" s="99">
        <f>'2.3.3.'!H42</f>
        <v>13590735301</v>
      </c>
      <c r="H19" s="99">
        <f>'2.3.3.'!I42</f>
        <v>1831846151</v>
      </c>
      <c r="I19" s="98"/>
      <c r="J19" s="98"/>
      <c r="K19" s="98"/>
      <c r="L19" s="98"/>
    </row>
    <row r="20" spans="2:12" s="104" customFormat="1" ht="12.75" customHeight="1" thickTop="1" thickBot="1" x14ac:dyDescent="0.2">
      <c r="B20" s="301" t="s">
        <v>148</v>
      </c>
      <c r="C20" s="302"/>
      <c r="D20" s="101" t="s">
        <v>61</v>
      </c>
      <c r="E20" s="102" t="s">
        <v>62</v>
      </c>
      <c r="F20" s="102" t="s">
        <v>63</v>
      </c>
      <c r="G20" s="102" t="s">
        <v>59</v>
      </c>
      <c r="H20" s="103" t="s">
        <v>60</v>
      </c>
    </row>
    <row r="21" spans="2:12" ht="13.5" thickTop="1" x14ac:dyDescent="0.2">
      <c r="B21" s="299" t="s">
        <v>64</v>
      </c>
      <c r="C21" s="300"/>
      <c r="D21" s="98">
        <f>D13/D19</f>
        <v>0.41597037170859491</v>
      </c>
      <c r="E21" s="98">
        <f t="shared" ref="E21:H21" si="0">E13/E19</f>
        <v>0.11453985305124705</v>
      </c>
      <c r="F21" s="98">
        <f t="shared" si="0"/>
        <v>0.13742443319083272</v>
      </c>
      <c r="G21" s="98">
        <f t="shared" si="0"/>
        <v>5.6501632692640136E-2</v>
      </c>
      <c r="H21" s="98">
        <f t="shared" si="0"/>
        <v>2.2275312245913604E-2</v>
      </c>
      <c r="I21" s="98"/>
      <c r="J21" s="98"/>
      <c r="K21" s="98"/>
      <c r="L21" s="98"/>
    </row>
    <row r="22" spans="2:12" x14ac:dyDescent="0.2">
      <c r="B22" s="299" t="s">
        <v>32</v>
      </c>
      <c r="C22" s="300"/>
      <c r="D22" s="98">
        <f>D14/D19</f>
        <v>5.5293347183957363E-2</v>
      </c>
      <c r="E22" s="98">
        <f t="shared" ref="E22:H22" si="1">E14/E19</f>
        <v>2.0772420057019032E-2</v>
      </c>
      <c r="F22" s="98">
        <f t="shared" si="1"/>
        <v>2.3616403097348332E-2</v>
      </c>
      <c r="G22" s="98">
        <f t="shared" si="1"/>
        <v>1.1617313890910868E-2</v>
      </c>
      <c r="H22" s="98">
        <f t="shared" si="1"/>
        <v>5.0792415044902967E-3</v>
      </c>
      <c r="I22" s="98"/>
      <c r="J22" s="98"/>
      <c r="K22" s="98"/>
      <c r="L22" s="98"/>
    </row>
    <row r="23" spans="2:12" x14ac:dyDescent="0.2">
      <c r="B23" s="299" t="s">
        <v>34</v>
      </c>
      <c r="C23" s="300"/>
      <c r="D23" s="98">
        <f>D15/D19</f>
        <v>1.5028679824759496E-2</v>
      </c>
      <c r="E23" s="98">
        <f t="shared" ref="E23:H23" si="2">E15/E19</f>
        <v>0.18638551481121207</v>
      </c>
      <c r="F23" s="98">
        <f t="shared" si="2"/>
        <v>0.16717500720421655</v>
      </c>
      <c r="G23" s="98">
        <f t="shared" si="2"/>
        <v>0.22847320113515321</v>
      </c>
      <c r="H23" s="98">
        <f t="shared" si="2"/>
        <v>0.25631684666514332</v>
      </c>
      <c r="I23" s="98"/>
      <c r="J23" s="98"/>
      <c r="K23" s="98"/>
      <c r="L23" s="98"/>
    </row>
    <row r="24" spans="2:12" x14ac:dyDescent="0.2">
      <c r="B24" s="297" t="s">
        <v>35</v>
      </c>
      <c r="C24" s="298"/>
      <c r="D24" s="98">
        <f>D16/D19</f>
        <v>0.4420419131927194</v>
      </c>
      <c r="E24" s="98">
        <f t="shared" ref="E24:H24" si="3">E16/E19</f>
        <v>0.38413699144714525</v>
      </c>
      <c r="F24" s="98">
        <f t="shared" si="3"/>
        <v>0.39729266058172885</v>
      </c>
      <c r="G24" s="98">
        <f t="shared" si="3"/>
        <v>0.31513868103110371</v>
      </c>
      <c r="H24" s="98">
        <f t="shared" si="3"/>
        <v>0.23625793397755704</v>
      </c>
      <c r="I24" s="98"/>
      <c r="J24" s="98"/>
      <c r="K24" s="98"/>
      <c r="L24" s="98"/>
    </row>
    <row r="25" spans="2:12" x14ac:dyDescent="0.2">
      <c r="B25" s="299" t="s">
        <v>37</v>
      </c>
      <c r="C25" s="300"/>
      <c r="D25" s="98">
        <f>D17/D19</f>
        <v>3.210107944537284E-2</v>
      </c>
      <c r="E25" s="98">
        <f t="shared" ref="E25:H25" si="4">E17/E19</f>
        <v>0.24492953916624383</v>
      </c>
      <c r="F25" s="98">
        <f t="shared" si="4"/>
        <v>0.22618347977603406</v>
      </c>
      <c r="G25" s="98">
        <f t="shared" si="4"/>
        <v>0.34590582715963086</v>
      </c>
      <c r="H25" s="98">
        <f t="shared" si="4"/>
        <v>0.44583875373713083</v>
      </c>
      <c r="I25" s="98"/>
      <c r="J25" s="98"/>
      <c r="K25" s="98"/>
      <c r="L25" s="98"/>
    </row>
    <row r="26" spans="2:12" x14ac:dyDescent="0.2">
      <c r="B26" s="299" t="s">
        <v>38</v>
      </c>
      <c r="C26" s="300"/>
      <c r="D26" s="98">
        <f>D18/D19</f>
        <v>3.9564608644595996E-2</v>
      </c>
      <c r="E26" s="98">
        <f t="shared" ref="E26:H26" si="5">E18/E19</f>
        <v>4.9237083114909888E-2</v>
      </c>
      <c r="F26" s="98">
        <f t="shared" si="5"/>
        <v>4.8308016149839442E-2</v>
      </c>
      <c r="G26" s="98">
        <f t="shared" si="5"/>
        <v>4.2363344090561209E-2</v>
      </c>
      <c r="H26" s="98">
        <f t="shared" si="5"/>
        <v>3.4231911323867506E-2</v>
      </c>
      <c r="I26" s="98"/>
      <c r="J26" s="98"/>
      <c r="K26" s="98"/>
      <c r="L26" s="98"/>
    </row>
    <row r="28" spans="2:12" ht="12.75" customHeight="1" x14ac:dyDescent="0.2">
      <c r="C28" s="112" t="str">
        <f>"Gráfico 2.3.2. Distribución porcentual del Número de entidades, Número de asalariados, Número de perceptores, Retribuciones y Retenciones 
por Tipo de entidad. Castilla y León. "&amp;Índice!B12</f>
        <v>Gráfico 2.3.2. Distribución porcentual del Número de entidades, Número de asalariados, Número de perceptores, Retribuciones y Retenciones 
por Tipo de entidad. Castilla y León. Año 2019</v>
      </c>
      <c r="D28" s="112"/>
      <c r="E28" s="112"/>
      <c r="F28" s="112"/>
      <c r="G28" s="112"/>
    </row>
    <row r="29" spans="2:12" x14ac:dyDescent="0.2">
      <c r="C29" s="112"/>
      <c r="D29" s="112"/>
      <c r="E29" s="112"/>
      <c r="F29" s="112"/>
      <c r="G29" s="112"/>
    </row>
    <row r="30" spans="2:12" x14ac:dyDescent="0.2">
      <c r="C30" s="112"/>
      <c r="D30" s="112"/>
      <c r="E30" s="112"/>
      <c r="F30" s="112"/>
      <c r="G30" s="112"/>
    </row>
    <row r="38" spans="2:12" ht="12.75" customHeight="1" x14ac:dyDescent="0.2">
      <c r="B38" s="152" t="s">
        <v>66</v>
      </c>
      <c r="C38" s="152"/>
      <c r="D38" s="152"/>
      <c r="E38" s="152"/>
      <c r="F38" s="152"/>
      <c r="G38" s="152"/>
      <c r="H38" s="152"/>
      <c r="I38" s="152"/>
      <c r="J38" s="152"/>
      <c r="K38" s="152"/>
      <c r="L38" s="152"/>
    </row>
  </sheetData>
  <mergeCells count="15">
    <mergeCell ref="B18:C18"/>
    <mergeCell ref="B19:C19"/>
    <mergeCell ref="B12:C12"/>
    <mergeCell ref="B21:C21"/>
    <mergeCell ref="B22:C22"/>
    <mergeCell ref="B13:C13"/>
    <mergeCell ref="B14:C14"/>
    <mergeCell ref="B15:C15"/>
    <mergeCell ref="B16:C16"/>
    <mergeCell ref="B17:C17"/>
    <mergeCell ref="B24:C24"/>
    <mergeCell ref="B25:C25"/>
    <mergeCell ref="B26:C26"/>
    <mergeCell ref="B20:C20"/>
    <mergeCell ref="B23:C23"/>
  </mergeCells>
  <pageMargins left="0.39370078740157483" right="0.39370078740157483" top="0.39370078740157483" bottom="0.39370078740157483" header="0" footer="0"/>
  <pageSetup paperSize="9" orientation="landscape" r:id="rId1"/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37</vt:i4>
      </vt:variant>
      <vt:variant>
        <vt:lpstr>Rangos con nombre</vt:lpstr>
      </vt:variant>
      <vt:variant>
        <vt:i4>25</vt:i4>
      </vt:variant>
    </vt:vector>
  </HeadingPairs>
  <TitlesOfParts>
    <vt:vector size="62" baseType="lpstr">
      <vt:lpstr>Índice</vt:lpstr>
      <vt:lpstr>2.1.</vt:lpstr>
      <vt:lpstr>G 2.1.1.</vt:lpstr>
      <vt:lpstr>G 2.1.2.</vt:lpstr>
      <vt:lpstr>G 2.1.3.</vt:lpstr>
      <vt:lpstr>2.2.1.</vt:lpstr>
      <vt:lpstr>2.2.2.</vt:lpstr>
      <vt:lpstr>2.2.3.</vt:lpstr>
      <vt:lpstr>2.2.4.</vt:lpstr>
      <vt:lpstr>2.2.5.</vt:lpstr>
      <vt:lpstr>2.2.6.</vt:lpstr>
      <vt:lpstr>2.2.7.</vt:lpstr>
      <vt:lpstr>2.2.8.</vt:lpstr>
      <vt:lpstr>2.2.9.</vt:lpstr>
      <vt:lpstr>2.2.10.</vt:lpstr>
      <vt:lpstr>2.2.11.</vt:lpstr>
      <vt:lpstr>2.2.12.</vt:lpstr>
      <vt:lpstr>2.2.13.</vt:lpstr>
      <vt:lpstr>2.2.14.</vt:lpstr>
      <vt:lpstr>2.2.15.</vt:lpstr>
      <vt:lpstr>2.2.16.</vt:lpstr>
      <vt:lpstr>2.2.17.</vt:lpstr>
      <vt:lpstr>G 2.2.1.</vt:lpstr>
      <vt:lpstr>G 2.2.2.</vt:lpstr>
      <vt:lpstr>G 2.2.3.</vt:lpstr>
      <vt:lpstr>G 2.2.4.</vt:lpstr>
      <vt:lpstr>G 2.2.5.</vt:lpstr>
      <vt:lpstr>G 2.2.6.</vt:lpstr>
      <vt:lpstr>G 2.2.7.</vt:lpstr>
      <vt:lpstr>G 2.2.8.</vt:lpstr>
      <vt:lpstr>G 2.2.9.</vt:lpstr>
      <vt:lpstr>G 2.2.10.</vt:lpstr>
      <vt:lpstr>2.3.1.</vt:lpstr>
      <vt:lpstr>2.3.2.</vt:lpstr>
      <vt:lpstr>2.3.3.</vt:lpstr>
      <vt:lpstr>G 2.3.1.</vt:lpstr>
      <vt:lpstr>G 2.3.2.</vt:lpstr>
      <vt:lpstr>'2.2.12.'!Área_de_impresión</vt:lpstr>
      <vt:lpstr>'2.2.13.'!Área_de_impresión</vt:lpstr>
      <vt:lpstr>'G 2.1.1.'!Área_de_impresión</vt:lpstr>
      <vt:lpstr>'G 2.1.2.'!Área_de_impresión</vt:lpstr>
      <vt:lpstr>'G 2.1.3.'!Área_de_impresión</vt:lpstr>
      <vt:lpstr>'G 2.2.1.'!Área_de_impresión</vt:lpstr>
      <vt:lpstr>'G 2.2.10.'!Área_de_impresión</vt:lpstr>
      <vt:lpstr>'G 2.2.2.'!Área_de_impresión</vt:lpstr>
      <vt:lpstr>'G 2.2.3.'!Área_de_impresión</vt:lpstr>
      <vt:lpstr>'G 2.2.4.'!Área_de_impresión</vt:lpstr>
      <vt:lpstr>'G 2.2.5.'!Área_de_impresión</vt:lpstr>
      <vt:lpstr>'G 2.2.6.'!Área_de_impresión</vt:lpstr>
      <vt:lpstr>'G 2.2.8.'!Área_de_impresión</vt:lpstr>
      <vt:lpstr>'G 2.2.9.'!Área_de_impresión</vt:lpstr>
      <vt:lpstr>'G 2.3.2.'!Área_de_impresión</vt:lpstr>
      <vt:lpstr>Índice!Área_de_impresión</vt:lpstr>
      <vt:lpstr>'2.2.10.'!Títulos_a_imprimir</vt:lpstr>
      <vt:lpstr>'2.2.12.'!Títulos_a_imprimir</vt:lpstr>
      <vt:lpstr>'2.2.13.'!Títulos_a_imprimir</vt:lpstr>
      <vt:lpstr>'2.2.14.'!Títulos_a_imprimir</vt:lpstr>
      <vt:lpstr>'2.2.15.'!Títulos_a_imprimir</vt:lpstr>
      <vt:lpstr>'2.2.16.'!Títulos_a_imprimir</vt:lpstr>
      <vt:lpstr>'2.2.17.'!Títulos_a_imprimir</vt:lpstr>
      <vt:lpstr>'2.2.2.'!Títulos_a_imprimir</vt:lpstr>
      <vt:lpstr>'2.2.3.'!Títulos_a_imprimir</vt:lpstr>
    </vt:vector>
  </TitlesOfParts>
  <Company>Junta de Castilla y León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Silvia de Elera Fernández</cp:lastModifiedBy>
  <cp:lastPrinted>2021-04-12T12:15:19Z</cp:lastPrinted>
  <dcterms:created xsi:type="dcterms:W3CDTF">2013-03-18T08:53:00Z</dcterms:created>
  <dcterms:modified xsi:type="dcterms:W3CDTF">2021-04-12T12:15:53Z</dcterms:modified>
</cp:coreProperties>
</file>